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80" windowWidth="15480" windowHeight="11160" tabRatio="973" firstSheet="20" activeTab="40"/>
  </bookViews>
  <sheets>
    <sheet name="AN#1" sheetId="1" r:id="rId1"/>
    <sheet name="AN#2" sheetId="2" r:id="rId2"/>
    <sheet name="AN #3" sheetId="3" r:id="rId3"/>
    <sheet name="AN #4" sheetId="4" r:id="rId4"/>
    <sheet name="BA#1" sheetId="5" r:id="rId5"/>
    <sheet name="BA#2" sheetId="6" r:id="rId6"/>
    <sheet name="BA #3" sheetId="7" r:id="rId7"/>
    <sheet name="BR#1" sheetId="8" r:id="rId8"/>
    <sheet name="BR#2" sheetId="9" r:id="rId9"/>
    <sheet name="CL#1" sheetId="10" r:id="rId10"/>
    <sheet name="CL#2" sheetId="11" r:id="rId11"/>
    <sheet name="CO#1" sheetId="23" r:id="rId12"/>
    <sheet name="ED#1" sheetId="12" r:id="rId13"/>
    <sheet name="EH-A" sheetId="13" r:id="rId14"/>
    <sheet name="EH-B" sheetId="14" r:id="rId15"/>
    <sheet name="EH-C" sheetId="15" r:id="rId16"/>
    <sheet name="EH-D" sheetId="16" r:id="rId17"/>
    <sheet name="EH-E" sheetId="17" r:id="rId18"/>
    <sheet name="EH-F" sheetId="18" r:id="rId19"/>
    <sheet name="EH-TRASK" sheetId="19" r:id="rId20"/>
    <sheet name="FA#1" sheetId="20" r:id="rId21"/>
    <sheet name="FH#1" sheetId="21" r:id="rId22"/>
    <sheet name="FH#2" sheetId="22" r:id="rId23"/>
    <sheet name="KI#1" sheetId="24" r:id="rId24"/>
    <sheet name="KI#2" sheetId="25" r:id="rId25"/>
    <sheet name="KI#3" sheetId="26" r:id="rId26"/>
    <sheet name="LO#1" sheetId="27" r:id="rId27"/>
    <sheet name="MU#1" sheetId="28" r:id="rId28"/>
    <sheet name="OR#1" sheetId="29" r:id="rId29"/>
    <sheet name="PD#1" sheetId="30" r:id="rId30"/>
    <sheet name="PT#1" sheetId="31" r:id="rId31"/>
    <sheet name="PT#2" sheetId="32" r:id="rId32"/>
    <sheet name="SE#1" sheetId="33" r:id="rId33"/>
    <sheet name="SE#2" sheetId="34" r:id="rId34"/>
    <sheet name="SE#3" sheetId="35" r:id="rId35"/>
    <sheet name="SH#1" sheetId="36" r:id="rId36"/>
    <sheet name="SO#1" sheetId="37" r:id="rId37"/>
    <sheet name="TA#1" sheetId="38" r:id="rId38"/>
    <sheet name="VA#1" sheetId="39" r:id="rId39"/>
    <sheet name="VA#2" sheetId="40" r:id="rId40"/>
    <sheet name="VA#3" sheetId="41" r:id="rId41"/>
    <sheet name="Sheet1" sheetId="42" r:id="rId42"/>
  </sheets>
  <definedNames>
    <definedName name="_xlnm.Print_Area" localSheetId="2">'AN #3'!$A$1:$I$100</definedName>
    <definedName name="_xlnm.Print_Area" localSheetId="3">'AN #4'!$A$1:$I$100</definedName>
    <definedName name="_xlnm.Print_Area" localSheetId="0">'AN#1'!$A$1:$I$100</definedName>
    <definedName name="_xlnm.Print_Area" localSheetId="1">'AN#2'!$A$1:$I$100</definedName>
    <definedName name="_xlnm.Print_Area" localSheetId="6">'BA #3'!$A$1:$I$100</definedName>
    <definedName name="_xlnm.Print_Area" localSheetId="4">'BA#1'!$A$1:$I$100</definedName>
    <definedName name="_xlnm.Print_Area" localSheetId="5">'BA#2'!$A$1:$I$100</definedName>
    <definedName name="_xlnm.Print_Area" localSheetId="7">'BR#1'!$A$1:$I$100</definedName>
    <definedName name="_xlnm.Print_Area" localSheetId="8">'BR#2'!$A$1:$I$100</definedName>
    <definedName name="_xlnm.Print_Area" localSheetId="9">'CL#1'!$A$1:$I$100</definedName>
    <definedName name="_xlnm.Print_Area" localSheetId="10">'CL#2'!$A$1:$I$100</definedName>
    <definedName name="_xlnm.Print_Area" localSheetId="11">'CO#1'!$A$1:$I$100</definedName>
    <definedName name="_xlnm.Print_Area" localSheetId="12">'ED#1'!$A$1:$I$100</definedName>
    <definedName name="_xlnm.Print_Area" localSheetId="13">'EH-A'!$A$1:$I$100</definedName>
    <definedName name="_xlnm.Print_Area" localSheetId="14">'EH-B'!$A$1:$I$100</definedName>
    <definedName name="_xlnm.Print_Area" localSheetId="15">'EH-C'!$A$1:$I$100</definedName>
    <definedName name="_xlnm.Print_Area" localSheetId="16">'EH-D'!$A$1:$I$100</definedName>
    <definedName name="_xlnm.Print_Area" localSheetId="17">'EH-E'!$A$1:$I$100</definedName>
    <definedName name="_xlnm.Print_Area" localSheetId="18">'EH-F'!$A$1:$I$100</definedName>
    <definedName name="_xlnm.Print_Area" localSheetId="19">'EH-TRASK'!$A$1:$I$100</definedName>
    <definedName name="_xlnm.Print_Area" localSheetId="20">'FA#1'!$A$1:$I$100</definedName>
    <definedName name="_xlnm.Print_Area" localSheetId="21">'FH#1'!$A$1:$I$100</definedName>
    <definedName name="_xlnm.Print_Area" localSheetId="22">'FH#2'!$A$1:$I$100</definedName>
    <definedName name="_xlnm.Print_Area" localSheetId="23">'KI#1'!$A$1:$I$100</definedName>
    <definedName name="_xlnm.Print_Area" localSheetId="24">'KI#2'!$A$1:$I$100</definedName>
    <definedName name="_xlnm.Print_Area" localSheetId="25">'KI#3'!$A$1:$I$100</definedName>
    <definedName name="_xlnm.Print_Area" localSheetId="26">'LO#1'!$A$1:$I$100</definedName>
    <definedName name="_xlnm.Print_Area" localSheetId="27">'MU#1'!$A$1:$I$100</definedName>
    <definedName name="_xlnm.Print_Area" localSheetId="28">'OR#1'!$A$1:$I$100</definedName>
    <definedName name="_xlnm.Print_Area" localSheetId="29">'PD#1'!$A$1:$I$100</definedName>
    <definedName name="_xlnm.Print_Area" localSheetId="30">'PT#1'!$A$1:$I$102</definedName>
    <definedName name="_xlnm.Print_Area" localSheetId="31">'PT#2'!$A$1:$I$100</definedName>
    <definedName name="_xlnm.Print_Area" localSheetId="32">'SE#1'!$A$1:$I$100</definedName>
    <definedName name="_xlnm.Print_Area" localSheetId="33">'SE#2'!$A$1:$I$100</definedName>
    <definedName name="_xlnm.Print_Area" localSheetId="34">'SE#3'!$A$1:$I$100</definedName>
    <definedName name="_xlnm.Print_Area" localSheetId="35">'SH#1'!$A$1:$I$100</definedName>
    <definedName name="_xlnm.Print_Area" localSheetId="36">'SO#1'!$A$1:$I$100</definedName>
    <definedName name="_xlnm.Print_Area" localSheetId="37">'TA#1'!$A$1:$I$100</definedName>
    <definedName name="_xlnm.Print_Area" localSheetId="38">'VA#1'!$A$1:$I$100</definedName>
    <definedName name="_xlnm.Print_Area" localSheetId="39">'VA#2'!$A$1:$I$100</definedName>
    <definedName name="_xlnm.Print_Area" localSheetId="40">'VA#3'!$A$1:$I$100</definedName>
    <definedName name="Z_B4FDA780_9C11_4997_84AF_9CAEFA5A0A64_.wvu.PrintArea" localSheetId="2" hidden="1">'AN #3'!$A$1:$I$100</definedName>
    <definedName name="Z_B4FDA780_9C11_4997_84AF_9CAEFA5A0A64_.wvu.PrintArea" localSheetId="3" hidden="1">'AN #4'!$A$1:$I$100</definedName>
    <definedName name="Z_B4FDA780_9C11_4997_84AF_9CAEFA5A0A64_.wvu.PrintArea" localSheetId="0" hidden="1">'AN#1'!$A$1:$I$100</definedName>
    <definedName name="Z_B4FDA780_9C11_4997_84AF_9CAEFA5A0A64_.wvu.PrintArea" localSheetId="1" hidden="1">'AN#2'!$A$1:$I$100</definedName>
    <definedName name="Z_B4FDA780_9C11_4997_84AF_9CAEFA5A0A64_.wvu.PrintArea" localSheetId="6" hidden="1">'BA #3'!$A$1:$I$100</definedName>
    <definedName name="Z_B4FDA780_9C11_4997_84AF_9CAEFA5A0A64_.wvu.PrintArea" localSheetId="4" hidden="1">'BA#1'!$A$1:$I$100</definedName>
    <definedName name="Z_B4FDA780_9C11_4997_84AF_9CAEFA5A0A64_.wvu.PrintArea" localSheetId="5" hidden="1">'BA#2'!$A$1:$I$100</definedName>
    <definedName name="Z_B4FDA780_9C11_4997_84AF_9CAEFA5A0A64_.wvu.PrintArea" localSheetId="7" hidden="1">'BR#1'!$A$1:$I$100</definedName>
    <definedName name="Z_B4FDA780_9C11_4997_84AF_9CAEFA5A0A64_.wvu.PrintArea" localSheetId="8" hidden="1">'BR#2'!$A$1:$I$100</definedName>
    <definedName name="Z_B4FDA780_9C11_4997_84AF_9CAEFA5A0A64_.wvu.PrintArea" localSheetId="9" hidden="1">'CL#1'!$A$1:$I$100</definedName>
    <definedName name="Z_B4FDA780_9C11_4997_84AF_9CAEFA5A0A64_.wvu.PrintArea" localSheetId="10" hidden="1">'CL#2'!$A$1:$I$100</definedName>
    <definedName name="Z_B4FDA780_9C11_4997_84AF_9CAEFA5A0A64_.wvu.PrintArea" localSheetId="11" hidden="1">'CO#1'!$A$1:$I$100</definedName>
    <definedName name="Z_B4FDA780_9C11_4997_84AF_9CAEFA5A0A64_.wvu.PrintArea" localSheetId="12" hidden="1">'ED#1'!$A$1:$I$100</definedName>
    <definedName name="Z_B4FDA780_9C11_4997_84AF_9CAEFA5A0A64_.wvu.PrintArea" localSheetId="13" hidden="1">'EH-A'!$A$1:$I$100</definedName>
    <definedName name="Z_B4FDA780_9C11_4997_84AF_9CAEFA5A0A64_.wvu.PrintArea" localSheetId="14" hidden="1">'EH-B'!$A$1:$I$100</definedName>
    <definedName name="Z_B4FDA780_9C11_4997_84AF_9CAEFA5A0A64_.wvu.PrintArea" localSheetId="15" hidden="1">'EH-C'!$A$1:$I$100</definedName>
    <definedName name="Z_B4FDA780_9C11_4997_84AF_9CAEFA5A0A64_.wvu.PrintArea" localSheetId="16" hidden="1">'EH-D'!$A$1:$I$100</definedName>
    <definedName name="Z_B4FDA780_9C11_4997_84AF_9CAEFA5A0A64_.wvu.PrintArea" localSheetId="17" hidden="1">'EH-E'!$A$1:$I$100</definedName>
    <definedName name="Z_B4FDA780_9C11_4997_84AF_9CAEFA5A0A64_.wvu.PrintArea" localSheetId="18" hidden="1">'EH-F'!$A$1:$I$100</definedName>
    <definedName name="Z_B4FDA780_9C11_4997_84AF_9CAEFA5A0A64_.wvu.PrintArea" localSheetId="19" hidden="1">'EH-TRASK'!$A$1:$I$100</definedName>
    <definedName name="Z_B4FDA780_9C11_4997_84AF_9CAEFA5A0A64_.wvu.PrintArea" localSheetId="20" hidden="1">'FA#1'!$A$1:$I$100</definedName>
    <definedName name="Z_B4FDA780_9C11_4997_84AF_9CAEFA5A0A64_.wvu.PrintArea" localSheetId="21" hidden="1">'FH#1'!$A$1:$I$100</definedName>
    <definedName name="Z_B4FDA780_9C11_4997_84AF_9CAEFA5A0A64_.wvu.PrintArea" localSheetId="22" hidden="1">'FH#2'!$A$1:$I$100</definedName>
    <definedName name="Z_B4FDA780_9C11_4997_84AF_9CAEFA5A0A64_.wvu.PrintArea" localSheetId="23" hidden="1">'KI#1'!$A$1:$I$100</definedName>
    <definedName name="Z_B4FDA780_9C11_4997_84AF_9CAEFA5A0A64_.wvu.PrintArea" localSheetId="24" hidden="1">'KI#2'!$A$1:$I$100</definedName>
    <definedName name="Z_B4FDA780_9C11_4997_84AF_9CAEFA5A0A64_.wvu.PrintArea" localSheetId="25" hidden="1">'KI#3'!$A$1:$I$100</definedName>
    <definedName name="Z_B4FDA780_9C11_4997_84AF_9CAEFA5A0A64_.wvu.PrintArea" localSheetId="26" hidden="1">'LO#1'!$A$1:$I$100</definedName>
    <definedName name="Z_B4FDA780_9C11_4997_84AF_9CAEFA5A0A64_.wvu.PrintArea" localSheetId="27" hidden="1">'MU#1'!$A$1:$I$100</definedName>
    <definedName name="Z_B4FDA780_9C11_4997_84AF_9CAEFA5A0A64_.wvu.PrintArea" localSheetId="28" hidden="1">'OR#1'!$A$1:$I$100</definedName>
    <definedName name="Z_B4FDA780_9C11_4997_84AF_9CAEFA5A0A64_.wvu.PrintArea" localSheetId="29" hidden="1">'PD#1'!$A$1:$I$100</definedName>
    <definedName name="Z_B4FDA780_9C11_4997_84AF_9CAEFA5A0A64_.wvu.PrintArea" localSheetId="30" hidden="1">'PT#1'!$A$1:$I$100</definedName>
    <definedName name="Z_B4FDA780_9C11_4997_84AF_9CAEFA5A0A64_.wvu.PrintArea" localSheetId="31" hidden="1">'PT#2'!$A$1:$I$100</definedName>
    <definedName name="Z_B4FDA780_9C11_4997_84AF_9CAEFA5A0A64_.wvu.PrintArea" localSheetId="32" hidden="1">'SE#1'!$A$1:$I$100</definedName>
    <definedName name="Z_B4FDA780_9C11_4997_84AF_9CAEFA5A0A64_.wvu.PrintArea" localSheetId="33" hidden="1">'SE#2'!$A$1:$I$100</definedName>
    <definedName name="Z_B4FDA780_9C11_4997_84AF_9CAEFA5A0A64_.wvu.PrintArea" localSheetId="34" hidden="1">'SE#3'!$A$1:$I$100</definedName>
    <definedName name="Z_B4FDA780_9C11_4997_84AF_9CAEFA5A0A64_.wvu.PrintArea" localSheetId="35" hidden="1">'SH#1'!$A$1:$I$100</definedName>
    <definedName name="Z_B4FDA780_9C11_4997_84AF_9CAEFA5A0A64_.wvu.PrintArea" localSheetId="36" hidden="1">'SO#1'!$A$1:$I$100</definedName>
    <definedName name="Z_B4FDA780_9C11_4997_84AF_9CAEFA5A0A64_.wvu.PrintArea" localSheetId="37" hidden="1">'TA#1'!$A$1:$I$100</definedName>
    <definedName name="Z_B4FDA780_9C11_4997_84AF_9CAEFA5A0A64_.wvu.PrintArea" localSheetId="38" hidden="1">'VA#1'!$A$1:$I$100</definedName>
    <definedName name="Z_B4FDA780_9C11_4997_84AF_9CAEFA5A0A64_.wvu.PrintArea" localSheetId="39" hidden="1">'VA#2'!$A$1:$I$100</definedName>
    <definedName name="Z_B4FDA780_9C11_4997_84AF_9CAEFA5A0A64_.wvu.PrintArea" localSheetId="40" hidden="1">'VA#3'!$A$1:$I$100</definedName>
  </definedNames>
  <calcPr calcId="145621"/>
  <customWorkbookViews>
    <customWorkbookView name="endresb - Personal View" guid="{B4FDA780-9C11-4997-84AF-9CAEFA5A0A64}" mergeInterval="0" personalView="1" maximized="1" windowWidth="1276" windowHeight="848" tabRatio="950" activeSheetId="7"/>
  </customWorkbookViews>
</workbook>
</file>

<file path=xl/calcChain.xml><?xml version="1.0" encoding="utf-8"?>
<calcChain xmlns="http://schemas.openxmlformats.org/spreadsheetml/2006/main">
  <c r="D93" i="21" l="1"/>
  <c r="D95" i="25" l="1"/>
  <c r="D89" i="24"/>
  <c r="D91" i="24"/>
  <c r="D93" i="24"/>
  <c r="D95" i="24"/>
  <c r="D89" i="18" l="1"/>
  <c r="D83" i="18"/>
  <c r="D85" i="18"/>
  <c r="D97" i="7" l="1"/>
  <c r="D91" i="7"/>
  <c r="D87" i="7"/>
  <c r="D95" i="27" l="1"/>
  <c r="D97" i="27"/>
  <c r="D99" i="27"/>
  <c r="D93" i="27"/>
  <c r="D87" i="27"/>
  <c r="D39" i="27"/>
  <c r="D40" i="27"/>
  <c r="D41" i="27"/>
  <c r="D38" i="27"/>
  <c r="D32" i="27"/>
  <c r="D33" i="27"/>
  <c r="D34" i="27"/>
  <c r="D35" i="27"/>
  <c r="D31" i="27"/>
  <c r="D99" i="28" l="1"/>
  <c r="D93" i="28"/>
  <c r="D87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4" i="28"/>
  <c r="D23" i="28"/>
  <c r="D35" i="7" l="1"/>
  <c r="D33" i="7"/>
  <c r="D31" i="7"/>
  <c r="D24" i="7"/>
  <c r="D23" i="7"/>
  <c r="D97" i="6"/>
  <c r="D93" i="6"/>
  <c r="D91" i="6"/>
  <c r="D87" i="6"/>
  <c r="D29" i="6"/>
  <c r="D30" i="6"/>
  <c r="D31" i="6"/>
  <c r="D32" i="6"/>
  <c r="D33" i="6"/>
  <c r="D34" i="6"/>
  <c r="D35" i="6"/>
  <c r="D36" i="6"/>
  <c r="D37" i="6"/>
  <c r="D38" i="6"/>
  <c r="D28" i="6"/>
  <c r="D24" i="6"/>
  <c r="D23" i="6"/>
  <c r="D97" i="5"/>
  <c r="D93" i="5"/>
  <c r="D91" i="5"/>
  <c r="D87" i="5"/>
  <c r="D25" i="5" l="1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4" i="5"/>
  <c r="D23" i="5"/>
  <c r="D99" i="24"/>
  <c r="D97" i="24"/>
  <c r="D87" i="24"/>
  <c r="D41" i="24"/>
  <c r="D40" i="24"/>
  <c r="D39" i="24"/>
  <c r="D38" i="24"/>
  <c r="D37" i="24"/>
  <c r="D36" i="24"/>
  <c r="D35" i="24"/>
  <c r="D34" i="24"/>
  <c r="D33" i="24"/>
  <c r="D97" i="41" l="1"/>
  <c r="D87" i="41"/>
  <c r="D33" i="41"/>
  <c r="D34" i="41"/>
  <c r="D32" i="41"/>
  <c r="D24" i="41"/>
  <c r="D23" i="41"/>
  <c r="D97" i="40"/>
  <c r="D93" i="40"/>
  <c r="D91" i="40"/>
  <c r="D87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24" i="40"/>
  <c r="D23" i="40"/>
  <c r="D97" i="39"/>
  <c r="D93" i="39"/>
  <c r="D91" i="39"/>
  <c r="D87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24" i="39"/>
  <c r="D23" i="39"/>
  <c r="D97" i="37"/>
  <c r="D95" i="37"/>
  <c r="D93" i="37"/>
  <c r="D91" i="37"/>
  <c r="D89" i="37"/>
  <c r="D87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24" i="37"/>
  <c r="D23" i="37"/>
  <c r="D95" i="22" l="1"/>
  <c r="D97" i="22"/>
  <c r="D91" i="22"/>
  <c r="D87" i="22"/>
  <c r="D31" i="22"/>
  <c r="D32" i="22"/>
  <c r="D33" i="22"/>
  <c r="D34" i="22"/>
  <c r="D35" i="22"/>
  <c r="D36" i="22"/>
  <c r="D37" i="22"/>
  <c r="D30" i="22"/>
  <c r="D29" i="22"/>
  <c r="D24" i="22"/>
  <c r="D23" i="22"/>
  <c r="D97" i="21"/>
  <c r="D91" i="21"/>
  <c r="D87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24" i="21"/>
  <c r="D23" i="21"/>
  <c r="D93" i="29" l="1"/>
  <c r="D95" i="29"/>
  <c r="D97" i="29"/>
  <c r="D91" i="29"/>
  <c r="D89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24" i="29"/>
  <c r="D23" i="29"/>
  <c r="D97" i="36" l="1"/>
  <c r="D95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24" i="36"/>
  <c r="D23" i="36"/>
  <c r="D97" i="23" l="1"/>
  <c r="D95" i="23"/>
  <c r="D91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25" i="23"/>
  <c r="D28" i="27" l="1"/>
  <c r="D27" i="27"/>
  <c r="D26" i="27"/>
  <c r="D25" i="27"/>
  <c r="D24" i="27"/>
  <c r="D23" i="27"/>
  <c r="D25" i="24" l="1"/>
  <c r="D26" i="24"/>
  <c r="D27" i="24"/>
  <c r="D28" i="24"/>
  <c r="D29" i="24"/>
  <c r="D30" i="24"/>
  <c r="D31" i="24"/>
  <c r="D32" i="24"/>
  <c r="D24" i="24"/>
  <c r="D23" i="24"/>
  <c r="D97" i="26" l="1"/>
  <c r="D95" i="26"/>
  <c r="D89" i="26"/>
  <c r="D87" i="26"/>
  <c r="D31" i="26"/>
  <c r="D32" i="26"/>
  <c r="D33" i="26"/>
  <c r="D34" i="26"/>
  <c r="D35" i="26"/>
  <c r="D36" i="26"/>
  <c r="D37" i="26"/>
  <c r="D30" i="26"/>
  <c r="D29" i="26"/>
  <c r="D24" i="26"/>
  <c r="D23" i="26"/>
  <c r="D91" i="25"/>
  <c r="D93" i="25"/>
  <c r="D89" i="25"/>
  <c r="D87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24" i="25"/>
  <c r="D23" i="25"/>
  <c r="D87" i="18" l="1"/>
  <c r="D91" i="18"/>
  <c r="D34" i="18"/>
  <c r="D33" i="18"/>
  <c r="D32" i="18"/>
  <c r="D97" i="17"/>
  <c r="D95" i="17"/>
  <c r="D93" i="17"/>
  <c r="D91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24" i="17"/>
  <c r="D23" i="17"/>
  <c r="D89" i="16"/>
  <c r="D87" i="16"/>
  <c r="D34" i="16"/>
  <c r="D33" i="16"/>
  <c r="D32" i="16"/>
  <c r="D93" i="15"/>
  <c r="D89" i="15"/>
  <c r="D87" i="15"/>
  <c r="D34" i="15"/>
  <c r="D33" i="15"/>
  <c r="D32" i="15"/>
  <c r="D97" i="14"/>
  <c r="D91" i="14"/>
  <c r="D89" i="14"/>
  <c r="D30" i="14"/>
  <c r="D31" i="14"/>
  <c r="D32" i="14"/>
  <c r="D33" i="14"/>
  <c r="D34" i="14"/>
  <c r="D35" i="14"/>
  <c r="D36" i="14"/>
  <c r="D37" i="14"/>
  <c r="D38" i="14"/>
  <c r="D29" i="14"/>
  <c r="D28" i="14"/>
  <c r="D24" i="14"/>
  <c r="D23" i="14"/>
  <c r="D91" i="13"/>
  <c r="D89" i="13"/>
  <c r="D34" i="13"/>
  <c r="D33" i="13"/>
  <c r="D32" i="13"/>
  <c r="D91" i="12" l="1"/>
  <c r="D93" i="12"/>
  <c r="D95" i="12"/>
  <c r="D97" i="12"/>
  <c r="D89" i="12"/>
  <c r="D87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24" i="12"/>
  <c r="D23" i="12"/>
  <c r="D25" i="35" l="1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24" i="35"/>
  <c r="D23" i="35"/>
  <c r="D99" i="34"/>
  <c r="D97" i="34"/>
  <c r="D95" i="34"/>
  <c r="D9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23" i="34"/>
  <c r="D99" i="33"/>
  <c r="D97" i="33"/>
  <c r="D95" i="33"/>
  <c r="D9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23" i="33"/>
  <c r="D93" i="20"/>
  <c r="D95" i="20"/>
  <c r="D97" i="20"/>
  <c r="D91" i="20"/>
  <c r="D87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26" i="20"/>
  <c r="D25" i="20"/>
  <c r="D24" i="20"/>
  <c r="D23" i="20"/>
  <c r="D97" i="32" l="1"/>
  <c r="D91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24" i="32"/>
  <c r="D23" i="32"/>
  <c r="D97" i="31"/>
  <c r="D91" i="31"/>
  <c r="D87" i="31"/>
  <c r="D29" i="31"/>
  <c r="D30" i="31"/>
  <c r="D31" i="31"/>
  <c r="D32" i="31"/>
  <c r="D33" i="31"/>
  <c r="D34" i="31"/>
  <c r="D35" i="31"/>
  <c r="D36" i="31"/>
  <c r="D37" i="31"/>
  <c r="D38" i="31"/>
  <c r="D28" i="31"/>
  <c r="D24" i="31"/>
  <c r="D23" i="31"/>
  <c r="D97" i="9" l="1"/>
  <c r="D93" i="9"/>
  <c r="D91" i="9"/>
  <c r="D87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24" i="9"/>
  <c r="D23" i="9"/>
  <c r="D97" i="8"/>
  <c r="D93" i="8"/>
  <c r="D91" i="8"/>
  <c r="D87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24" i="8"/>
  <c r="D25" i="8"/>
  <c r="D26" i="8"/>
  <c r="D23" i="8"/>
  <c r="D97" i="11" l="1"/>
  <c r="D95" i="11"/>
  <c r="D93" i="11"/>
  <c r="D91" i="11"/>
  <c r="D89" i="11"/>
  <c r="D87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23" i="11"/>
  <c r="D97" i="10"/>
  <c r="D95" i="10"/>
  <c r="D93" i="10"/>
  <c r="D91" i="10"/>
  <c r="D89" i="10"/>
  <c r="D87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23" i="10"/>
  <c r="D97" i="38" l="1"/>
  <c r="D93" i="38"/>
  <c r="D91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24" i="38"/>
  <c r="D23" i="38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99" i="30"/>
  <c r="D97" i="30"/>
  <c r="D95" i="30"/>
  <c r="D93" i="30"/>
  <c r="D91" i="30"/>
  <c r="D95" i="4"/>
  <c r="D91" i="4"/>
  <c r="D89" i="4"/>
  <c r="D34" i="4"/>
  <c r="D33" i="4"/>
  <c r="D32" i="4"/>
  <c r="D24" i="4"/>
  <c r="D23" i="4"/>
  <c r="D97" i="3"/>
  <c r="D95" i="3"/>
  <c r="D91" i="3"/>
  <c r="D89" i="3"/>
  <c r="D37" i="3"/>
  <c r="D36" i="3"/>
  <c r="D35" i="3"/>
  <c r="D34" i="3"/>
  <c r="D33" i="3"/>
  <c r="D32" i="3"/>
  <c r="D31" i="3"/>
  <c r="D30" i="3"/>
  <c r="D29" i="3"/>
  <c r="D24" i="3"/>
  <c r="D23" i="3"/>
  <c r="D97" i="2"/>
  <c r="D95" i="2"/>
  <c r="D93" i="2"/>
  <c r="D91" i="2"/>
  <c r="D89" i="2"/>
  <c r="D87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97" i="1"/>
  <c r="D95" i="1"/>
  <c r="D93" i="1"/>
  <c r="D91" i="1"/>
  <c r="D87" i="1"/>
  <c r="D39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</calcChain>
</file>

<file path=xl/comments1.xml><?xml version="1.0" encoding="utf-8"?>
<comments xmlns="http://schemas.openxmlformats.org/spreadsheetml/2006/main">
  <authors>
    <author>weeksm</author>
  </authors>
  <commentList>
    <comment ref="A72" author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weeksm</author>
  </authors>
  <commentList>
    <comment ref="A42" author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<sst xmlns="http://schemas.openxmlformats.org/spreadsheetml/2006/main" count="6512" uniqueCount="718">
  <si>
    <t>Terminal:</t>
  </si>
  <si>
    <t>Sounding Location</t>
  </si>
  <si>
    <t>Tide Elevation</t>
  </si>
  <si>
    <t>Left Inner</t>
  </si>
  <si>
    <t>Left Outer</t>
  </si>
  <si>
    <t>Right Inner</t>
  </si>
  <si>
    <t>Right Outer</t>
  </si>
  <si>
    <t>Floater</t>
  </si>
  <si>
    <t>Left Wingwall</t>
  </si>
  <si>
    <t>Right Wingwall</t>
  </si>
  <si>
    <t>Check for loose Marine Fender Bolts</t>
  </si>
  <si>
    <t>Check for fender pile alignment problems</t>
  </si>
  <si>
    <t>Check condition of access ladder</t>
  </si>
  <si>
    <t>Check conditions of railing and signs</t>
  </si>
  <si>
    <t>Check condition of moorage lines</t>
  </si>
  <si>
    <t>Check condition of fender chains and shackles</t>
  </si>
  <si>
    <t>Check for damaged and torn marine fenders</t>
  </si>
  <si>
    <t>Check for loose and missing Rub Timber Bolts</t>
  </si>
  <si>
    <t>Check for crushed, missing, and rotten rub timbers</t>
  </si>
  <si>
    <t>Check for damage and deterioration of fender panels</t>
  </si>
  <si>
    <t>Tide Elevation:</t>
  </si>
  <si>
    <t>Slip #1</t>
  </si>
  <si>
    <t>Check condition of navigation lights</t>
  </si>
  <si>
    <t>Check for loose, missing or damaged UHMW</t>
  </si>
  <si>
    <t>Checked for damaged Type I and Type II fender panels</t>
  </si>
  <si>
    <t>Check condition of access ladders</t>
  </si>
  <si>
    <t>Check conditions of signs and sign posts</t>
  </si>
  <si>
    <t>Note overall condition of the paint system</t>
  </si>
  <si>
    <t>Wingwall PM and Soundings</t>
  </si>
  <si>
    <t>Bride Seat, Towers, and Wingwall Line Soundings</t>
  </si>
  <si>
    <t>Line Sounding Reading</t>
  </si>
  <si>
    <t>Mud Line Elevation</t>
  </si>
  <si>
    <t>Made By:</t>
  </si>
  <si>
    <t>Slip #:</t>
  </si>
  <si>
    <t>Date/Time:</t>
  </si>
  <si>
    <t>Checked By:</t>
  </si>
  <si>
    <t>Structure</t>
  </si>
  <si>
    <t>NOTES:</t>
  </si>
  <si>
    <t>L.F. per Wingwall</t>
  </si>
  <si>
    <t>**All soundings shall be taken with a rag tape directly from the skiff</t>
  </si>
  <si>
    <t>**The inspector shall record the tide elevation from the tide board if available</t>
  </si>
  <si>
    <t>**If there is no tide board available, establish the tide elevation from the top of the wingwall timbers (+26.0 FT)</t>
  </si>
  <si>
    <t>**Fill in the tide elevation, date, time, and name of person performing the line soundings</t>
  </si>
  <si>
    <t>*Make notes on attached drawing for the following:</t>
  </si>
  <si>
    <t>*Perform the line soundings</t>
  </si>
  <si>
    <t>**Fill in the "Line Sounding Reading" column only (all other calculations will be done in the office)</t>
  </si>
  <si>
    <t>Anacortes</t>
  </si>
  <si>
    <t>*Determine the linear feet of each wingwall that would fall</t>
  </si>
  <si>
    <t>DOLPHIN PM and Soundings</t>
  </si>
  <si>
    <t xml:space="preserve">*Determine the Quantity of each Dolphin that would fall under each of the four condition states </t>
  </si>
  <si>
    <t xml:space="preserve">and fill in table.  Steel Dolphin Quantities are Represented by the each of piles contained in the </t>
  </si>
  <si>
    <t>Dolphin Line Soundings</t>
  </si>
  <si>
    <t>Structure Location</t>
  </si>
  <si>
    <t>Structure Type</t>
  </si>
  <si>
    <t>Quantity in Structure</t>
  </si>
  <si>
    <t>Notes</t>
  </si>
  <si>
    <t>Left Intermediate</t>
  </si>
  <si>
    <t>Right Intermediate</t>
  </si>
  <si>
    <t>**Dolphin Soundings Shall be taken at the face of the fender closest to the centerline of the slip</t>
  </si>
  <si>
    <t>Condition State of Wingwalls (See 1st Page for State Discriptions)</t>
  </si>
  <si>
    <t>Condition State of Dolphins  (See 1st Page for State Discriptions)</t>
  </si>
  <si>
    <t xml:space="preserve"> under each of the four condition states and fill in the table</t>
  </si>
  <si>
    <t>STATE 1</t>
  </si>
  <si>
    <t>STATE 2</t>
  </si>
  <si>
    <t>STATE 3</t>
  </si>
  <si>
    <t>STATE 4</t>
  </si>
  <si>
    <t>State 1</t>
  </si>
  <si>
    <t>State 2</t>
  </si>
  <si>
    <t>State 3</t>
  </si>
  <si>
    <t>State 4</t>
  </si>
  <si>
    <t>Bainbridge</t>
  </si>
  <si>
    <t>Slip #2</t>
  </si>
  <si>
    <t>Check Pile Tip Elevation Data and Dive Report in Office and Adjust Condition of Structure State as Needed - Make a note if Condition State was Adjusted for this.</t>
  </si>
  <si>
    <t>Fauntleroy</t>
  </si>
  <si>
    <t>NA</t>
  </si>
  <si>
    <t>Steel</t>
  </si>
  <si>
    <t>13 Each</t>
  </si>
  <si>
    <t>8 Each</t>
  </si>
  <si>
    <t>12 Each</t>
  </si>
  <si>
    <t>Bremerton (Main)</t>
  </si>
  <si>
    <t>Bremerton (Aux)</t>
  </si>
  <si>
    <t>70 pile timber</t>
  </si>
  <si>
    <t xml:space="preserve"> = quantity of 7). Quantities for floaters are represented as Linear Feet along Center Line of Floater.</t>
  </si>
  <si>
    <t xml:space="preserve">dolphin. Timber Dolphin Quantities are represented by each group of 10 piles (i.e. 70 pile dolphin </t>
  </si>
  <si>
    <t>Clinton</t>
  </si>
  <si>
    <t>Edmonds</t>
  </si>
  <si>
    <t>51 Pile Timber</t>
  </si>
  <si>
    <t>Date &amp; Time</t>
  </si>
  <si>
    <t>Friday Harbor</t>
  </si>
  <si>
    <t>Slip #1 (Main)</t>
  </si>
  <si>
    <t>Slip #2 (Aux)</t>
  </si>
  <si>
    <t>35 Timber Pile</t>
  </si>
  <si>
    <t>51 pile timber</t>
  </si>
  <si>
    <t>51 plie timber</t>
  </si>
  <si>
    <t>Kingston</t>
  </si>
  <si>
    <t>Timber Floater</t>
  </si>
  <si>
    <t xml:space="preserve">Slip #2 </t>
  </si>
  <si>
    <t xml:space="preserve">Slip #3 </t>
  </si>
  <si>
    <t>70 Pile Timber</t>
  </si>
  <si>
    <t xml:space="preserve">Vashon </t>
  </si>
  <si>
    <t>Slip #3</t>
  </si>
  <si>
    <t>2 Piles</t>
  </si>
  <si>
    <t>Piles per Wingwall</t>
  </si>
  <si>
    <t>Southworth</t>
  </si>
  <si>
    <t>Lopez</t>
  </si>
  <si>
    <t>Concrete Floater</t>
  </si>
  <si>
    <t>80 L.F.</t>
  </si>
  <si>
    <t>65 L.F.</t>
  </si>
  <si>
    <t>Mukilteo</t>
  </si>
  <si>
    <t>Orcas</t>
  </si>
  <si>
    <t>Left Floater</t>
  </si>
  <si>
    <t>Right Floater</t>
  </si>
  <si>
    <t>Point Defiance</t>
  </si>
  <si>
    <t>Port Townsend</t>
  </si>
  <si>
    <t>Slip #2 (AUX)</t>
  </si>
  <si>
    <t>Seattle</t>
  </si>
  <si>
    <t>Slip #1 (South)</t>
  </si>
  <si>
    <t>90 L.F.</t>
  </si>
  <si>
    <t>Slip #2 (Center)</t>
  </si>
  <si>
    <t xml:space="preserve">Slip #3 (North) </t>
  </si>
  <si>
    <t>Shaw</t>
  </si>
  <si>
    <t>Tahlequah</t>
  </si>
  <si>
    <t>Eagle Harbor</t>
  </si>
  <si>
    <t>Slip  A</t>
  </si>
  <si>
    <t>Slip B</t>
  </si>
  <si>
    <t xml:space="preserve">Slip C </t>
  </si>
  <si>
    <t xml:space="preserve">Slip D </t>
  </si>
  <si>
    <t>Slip E</t>
  </si>
  <si>
    <t xml:space="preserve">Slip F </t>
  </si>
  <si>
    <t>Slip #3 (Tie-Up)</t>
  </si>
  <si>
    <t>Slip #4 (Tie-Up)</t>
  </si>
  <si>
    <t>35 Pile Timber</t>
  </si>
  <si>
    <t>Wingwall</t>
  </si>
  <si>
    <t>7 Steel Piles</t>
  </si>
  <si>
    <t>4 piles</t>
  </si>
  <si>
    <t>35 pile wingwall</t>
  </si>
  <si>
    <t>35 pile timber</t>
  </si>
  <si>
    <t>timber - LF</t>
  </si>
  <si>
    <t>Timber - LF</t>
  </si>
  <si>
    <t>20 Pile Wingwall</t>
  </si>
  <si>
    <t>80 pile timber</t>
  </si>
  <si>
    <t>61 pile timber</t>
  </si>
  <si>
    <t>Trask</t>
  </si>
  <si>
    <t>AN-1</t>
  </si>
  <si>
    <t>AN-2</t>
  </si>
  <si>
    <t>AN-3</t>
  </si>
  <si>
    <t>AN-4</t>
  </si>
  <si>
    <t>BA-1</t>
  </si>
  <si>
    <t>BA-2</t>
  </si>
  <si>
    <t>BA-3</t>
  </si>
  <si>
    <t>BR-1</t>
  </si>
  <si>
    <t>BR-2</t>
  </si>
  <si>
    <t>CL-1</t>
  </si>
  <si>
    <t>CL-2</t>
  </si>
  <si>
    <t>ED-1</t>
  </si>
  <si>
    <t>EH-A</t>
  </si>
  <si>
    <t>VA-3</t>
  </si>
  <si>
    <t>VA-2</t>
  </si>
  <si>
    <t>VA-1</t>
  </si>
  <si>
    <t>TA-1</t>
  </si>
  <si>
    <t>SO-1</t>
  </si>
  <si>
    <t>SH-1</t>
  </si>
  <si>
    <t>SE-3</t>
  </si>
  <si>
    <t>SE-2</t>
  </si>
  <si>
    <t>SE-1</t>
  </si>
  <si>
    <t>PT-2</t>
  </si>
  <si>
    <t>PT-1</t>
  </si>
  <si>
    <t>PD-1</t>
  </si>
  <si>
    <t>OR-1</t>
  </si>
  <si>
    <t>MU-1</t>
  </si>
  <si>
    <t>LO-1</t>
  </si>
  <si>
    <t>KI-3</t>
  </si>
  <si>
    <t>KI-2</t>
  </si>
  <si>
    <t>KI-1</t>
  </si>
  <si>
    <t>FH-2</t>
  </si>
  <si>
    <t>FH-1</t>
  </si>
  <si>
    <t>FA-1</t>
  </si>
  <si>
    <t>EH-TRASK</t>
  </si>
  <si>
    <t>EH-F</t>
  </si>
  <si>
    <t>EH-E</t>
  </si>
  <si>
    <t>EH-D</t>
  </si>
  <si>
    <t>EH-C</t>
  </si>
  <si>
    <t>EH-B</t>
  </si>
  <si>
    <t xml:space="preserve"> </t>
  </si>
  <si>
    <t>`</t>
  </si>
  <si>
    <t>**If there is no tide board available, establish the tide elevation from the top of the wingwall timbers (+26.0 FT) on slip #1 or #2</t>
  </si>
  <si>
    <t>**If there is no tide board available, establish the tide elevation from the top of the wingwall timbers (+26.0 FT) on slip #1</t>
  </si>
  <si>
    <t>**If there is no tide board available, establish the tide elevation from the top of the wingwall timbers (+25.0 FT) on slip E</t>
  </si>
  <si>
    <t>**If there is no tide board available, establish the tide elevation from the top of the wingwall timbers (+25.0 FT)</t>
  </si>
  <si>
    <t>**If there is no tide board available, establish the tide elevation from the top of the wingwall timbers (+25.0 FT) on slip #1</t>
  </si>
  <si>
    <t>Structure I.D.:</t>
  </si>
  <si>
    <t>0008985A</t>
  </si>
  <si>
    <t>0016178A</t>
  </si>
  <si>
    <t>0014513A</t>
  </si>
  <si>
    <t>0016995A</t>
  </si>
  <si>
    <t>0013663A</t>
  </si>
  <si>
    <t>0006825A</t>
  </si>
  <si>
    <t>0004101A</t>
  </si>
  <si>
    <t>0008533A</t>
  </si>
  <si>
    <t>0014541A</t>
  </si>
  <si>
    <t>0002109C</t>
  </si>
  <si>
    <t>0002109A</t>
  </si>
  <si>
    <t>00016322C</t>
  </si>
  <si>
    <t>0016737A</t>
  </si>
  <si>
    <t>0012015A</t>
  </si>
  <si>
    <t>0001697A</t>
  </si>
  <si>
    <t>0016191A</t>
  </si>
  <si>
    <t>0013685A</t>
  </si>
  <si>
    <t>0004140A</t>
  </si>
  <si>
    <t>0013202A</t>
  </si>
  <si>
    <t>00X3158A</t>
  </si>
  <si>
    <t>0012274A</t>
  </si>
  <si>
    <t>0012274B</t>
  </si>
  <si>
    <t>0009013A</t>
  </si>
  <si>
    <t>0007486A</t>
  </si>
  <si>
    <t>0007486B</t>
  </si>
  <si>
    <t>0016576A</t>
  </si>
  <si>
    <t>0016322B</t>
  </si>
  <si>
    <t>00X3158B</t>
  </si>
  <si>
    <t>0014968A</t>
  </si>
  <si>
    <t>00X3104A</t>
  </si>
  <si>
    <t>N/A</t>
  </si>
  <si>
    <t>AN-1-1-LI</t>
  </si>
  <si>
    <t>AN-1-1-LO</t>
  </si>
  <si>
    <t>AN-1-1-RI</t>
  </si>
  <si>
    <t>AN-1-1-RM</t>
  </si>
  <si>
    <t>AN-1-1-RO</t>
  </si>
  <si>
    <t>AN-2-1</t>
  </si>
  <si>
    <t>AN-2-2</t>
  </si>
  <si>
    <t>AN-1-2-RM</t>
  </si>
  <si>
    <t>AN-1-2-RO</t>
  </si>
  <si>
    <t>AN-1-3-LM</t>
  </si>
  <si>
    <t>AN-1-3-LO</t>
  </si>
  <si>
    <t>AN-1-3-RO</t>
  </si>
  <si>
    <t>AN-1-4-LO</t>
  </si>
  <si>
    <t>AN-1-4-RO</t>
  </si>
  <si>
    <t>BA-1-1-LI</t>
  </si>
  <si>
    <t>BA-1-1-LO</t>
  </si>
  <si>
    <t>BA-1-1-RI</t>
  </si>
  <si>
    <t>BA-1-1-RO</t>
  </si>
  <si>
    <t>BA-1-2-RI</t>
  </si>
  <si>
    <t>BA-1-2-RO</t>
  </si>
  <si>
    <t>BA-1-3-RO</t>
  </si>
  <si>
    <t>BR-1-1-LO</t>
  </si>
  <si>
    <t>BR-1-1-RI</t>
  </si>
  <si>
    <t>BR-1-1-RO</t>
  </si>
  <si>
    <t>BR-1-2-LO</t>
  </si>
  <si>
    <t>BR-1-2-RI</t>
  </si>
  <si>
    <t>BR-1-2-RO</t>
  </si>
  <si>
    <t>CL-1-1-LI</t>
  </si>
  <si>
    <t>CL-1-1-LM</t>
  </si>
  <si>
    <t>CL-1-1-LO</t>
  </si>
  <si>
    <t>CL-1-1-RI</t>
  </si>
  <si>
    <t>CL-1-1-RM</t>
  </si>
  <si>
    <t>CL-1-1-RO</t>
  </si>
  <si>
    <t>CL-1-2-LI</t>
  </si>
  <si>
    <t>CL-1-2-LM</t>
  </si>
  <si>
    <t>CL-1-2-LO</t>
  </si>
  <si>
    <t>CL-1-2-RI</t>
  </si>
  <si>
    <t>CL-1-2-RM</t>
  </si>
  <si>
    <t>CL-1-2-RO</t>
  </si>
  <si>
    <t>ED-1-1-LI</t>
  </si>
  <si>
    <t>ED-1-1-LM</t>
  </si>
  <si>
    <t>ED-1-1-LO</t>
  </si>
  <si>
    <t>ED-1-1-RI</t>
  </si>
  <si>
    <t>ED-1-1-RM</t>
  </si>
  <si>
    <t>ED-1-1-RO</t>
  </si>
  <si>
    <t>EH-1-A-LW</t>
  </si>
  <si>
    <t>EH-1-A-RW</t>
  </si>
  <si>
    <t>EH-1-A-LM</t>
  </si>
  <si>
    <t>EH-1-A-LO</t>
  </si>
  <si>
    <t>EH-1-B-RO</t>
  </si>
  <si>
    <t>EH-1-C-RM</t>
  </si>
  <si>
    <t>EH-1-B-LM</t>
  </si>
  <si>
    <t>EH-1-B-LO</t>
  </si>
  <si>
    <t>EH-1-C-LM</t>
  </si>
  <si>
    <t>EH-1-C-LO</t>
  </si>
  <si>
    <t>EH-1-C-LW</t>
  </si>
  <si>
    <t>EH-1-C-RW</t>
  </si>
  <si>
    <t>EH-1-D-LW</t>
  </si>
  <si>
    <t>EH-1-D-RW</t>
  </si>
  <si>
    <t>EH-1-D-LM</t>
  </si>
  <si>
    <t>EH-2-E</t>
  </si>
  <si>
    <t>EH-1-E-LO</t>
  </si>
  <si>
    <t>EH-1-E-RI</t>
  </si>
  <si>
    <t>EH-1-E-RM</t>
  </si>
  <si>
    <t>EH-1-E-RO</t>
  </si>
  <si>
    <t>EH-1-F-LW</t>
  </si>
  <si>
    <t>EH-1-F-RW</t>
  </si>
  <si>
    <t>EH-1-F-LI</t>
  </si>
  <si>
    <t>EH-1-F-LO</t>
  </si>
  <si>
    <t>EH-1-F-RI</t>
  </si>
  <si>
    <t>EH-1-F-RM</t>
  </si>
  <si>
    <t>EH-1-F-RO</t>
  </si>
  <si>
    <t>FA-2-1</t>
  </si>
  <si>
    <t>FA-1-1-LI</t>
  </si>
  <si>
    <t>FA-1-1-LO</t>
  </si>
  <si>
    <t>FA-1-1-RI</t>
  </si>
  <si>
    <t>FA-1-1-RM</t>
  </si>
  <si>
    <t>FA-1-1-RO</t>
  </si>
  <si>
    <t>FH-2-1</t>
  </si>
  <si>
    <t>FH-1-1-LM</t>
  </si>
  <si>
    <t>FH-1-1-LO</t>
  </si>
  <si>
    <t>FH-1-1-RO</t>
  </si>
  <si>
    <t>FH-1-2-RM</t>
  </si>
  <si>
    <t>FH-1-2-RO</t>
  </si>
  <si>
    <t>FH-2-2</t>
  </si>
  <si>
    <t>KE-1-1-RM</t>
  </si>
  <si>
    <t>KE-1-1-RO</t>
  </si>
  <si>
    <t>KI-2-1</t>
  </si>
  <si>
    <t>KI-2-2</t>
  </si>
  <si>
    <t>KI-2-3</t>
  </si>
  <si>
    <t>KI-1-1-LI</t>
  </si>
  <si>
    <t>KI-1-1-LM</t>
  </si>
  <si>
    <t>KI-1-1-LO</t>
  </si>
  <si>
    <t>KI-1-1-RI</t>
  </si>
  <si>
    <t>KI-1-1-RM</t>
  </si>
  <si>
    <t>KI-1-1-RO</t>
  </si>
  <si>
    <t>KI-1-2-LI</t>
  </si>
  <si>
    <t>KI-1-2-RI</t>
  </si>
  <si>
    <t>KI-1-2-RM</t>
  </si>
  <si>
    <t>KI-1-2-RO</t>
  </si>
  <si>
    <t>KI-1-3-LI</t>
  </si>
  <si>
    <t>KI-1-3-LM</t>
  </si>
  <si>
    <t>KI-1-3-RM</t>
  </si>
  <si>
    <t>KI-1-3-RO</t>
  </si>
  <si>
    <t>LO-2-1</t>
  </si>
  <si>
    <t>LO-1-1-LM</t>
  </si>
  <si>
    <t>LO-1-1-LO</t>
  </si>
  <si>
    <t>MU-2-1</t>
  </si>
  <si>
    <t>MU-1-1-LI</t>
  </si>
  <si>
    <t>MU-1-1-LO</t>
  </si>
  <si>
    <t>MU-1-1-RI</t>
  </si>
  <si>
    <t>OR-2-1</t>
  </si>
  <si>
    <t>OR-1-1-LO</t>
  </si>
  <si>
    <t>OR-1-1-RI</t>
  </si>
  <si>
    <t>OR-1-1-RO</t>
  </si>
  <si>
    <t>PD-2-1</t>
  </si>
  <si>
    <t>PD-1-1-LO</t>
  </si>
  <si>
    <t>PD-1-1-RO</t>
  </si>
  <si>
    <t>PT-2-1</t>
  </si>
  <si>
    <t>PT-1-1-LI</t>
  </si>
  <si>
    <t>PT-1-1-LO</t>
  </si>
  <si>
    <t>PT-1-1-RO</t>
  </si>
  <si>
    <t>PT-2-2</t>
  </si>
  <si>
    <t>PT-1-2-LO</t>
  </si>
  <si>
    <t>PT-1-2-RO</t>
  </si>
  <si>
    <t>SE-2-1</t>
  </si>
  <si>
    <t>SE-2-2</t>
  </si>
  <si>
    <t>SE-1-2-RI</t>
  </si>
  <si>
    <t>SE-1-2-RO</t>
  </si>
  <si>
    <t>SE-2-3</t>
  </si>
  <si>
    <t>SE-1-3-LI</t>
  </si>
  <si>
    <t>SH-2-1</t>
  </si>
  <si>
    <t>SH-1-1-RO</t>
  </si>
  <si>
    <t>SO-2-1</t>
  </si>
  <si>
    <t>SO-1-1-LI</t>
  </si>
  <si>
    <t>SO-1-1-LM</t>
  </si>
  <si>
    <t>SO-1-1-LO</t>
  </si>
  <si>
    <t>SO-1-1-RI</t>
  </si>
  <si>
    <t>SO-1-1-RM</t>
  </si>
  <si>
    <t>SO-1-1-RO</t>
  </si>
  <si>
    <t>TA-2-1</t>
  </si>
  <si>
    <t>TA-1-1-LO</t>
  </si>
  <si>
    <t>TA-1-1-RM</t>
  </si>
  <si>
    <t>TA-1-1-RO</t>
  </si>
  <si>
    <t>VA-2-1</t>
  </si>
  <si>
    <t>VA-1-1-LO</t>
  </si>
  <si>
    <t>VA-1-1-RO</t>
  </si>
  <si>
    <t>VA-1-2-LO</t>
  </si>
  <si>
    <t>VA-1-2-RI</t>
  </si>
  <si>
    <t>VA-1-2-RO</t>
  </si>
  <si>
    <t>VA-2-3</t>
  </si>
  <si>
    <t>VA-1-3-RO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</si>
  <si>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</si>
  <si>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</si>
  <si>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</si>
  <si>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Loos</t>
  </si>
  <si>
    <t>**If there is no tide board available, establish the tide elevation from the bottom of the last horizontal tower brace (+6.4 FT)</t>
  </si>
  <si>
    <t>NOTES: Both Walls</t>
  </si>
  <si>
    <t>New 2009</t>
  </si>
  <si>
    <t>Floater (on)</t>
  </si>
  <si>
    <t>MPET Ref: D90553</t>
  </si>
  <si>
    <t>MPET Ref: D90570</t>
  </si>
  <si>
    <t>MPET Ref: D90556</t>
  </si>
  <si>
    <t>MPET Ref: D90565</t>
  </si>
  <si>
    <t>MPET Ref: D90554</t>
  </si>
  <si>
    <t>MPET Ref: D90560</t>
  </si>
  <si>
    <t>MPET Ref: D90566</t>
  </si>
  <si>
    <t>MPET Ref: D90571</t>
  </si>
  <si>
    <t>MPET Ref: D90568</t>
  </si>
  <si>
    <t>MPET Ref: D90564</t>
  </si>
  <si>
    <t>MPET Ref: D90555</t>
  </si>
  <si>
    <t>MPET Ref: D90567</t>
  </si>
  <si>
    <t>MPET Ref: D90561</t>
  </si>
  <si>
    <t>MPET Ref: D90557</t>
  </si>
  <si>
    <t>MPET Ref: D90558</t>
  </si>
  <si>
    <t>MPET Ref: D90559</t>
  </si>
  <si>
    <t>Floater, inshore</t>
  </si>
  <si>
    <t>Floater, offshore</t>
  </si>
  <si>
    <t>Floater, offsshore</t>
  </si>
  <si>
    <t>Coupeville</t>
  </si>
  <si>
    <t>7 pile steel</t>
  </si>
  <si>
    <t>Slip 2</t>
  </si>
  <si>
    <t>Floater Onshore LT</t>
  </si>
  <si>
    <t>Floater Onshore RT</t>
  </si>
  <si>
    <t>Floater Offshore Lt</t>
  </si>
  <si>
    <t>Floater Offshore RT</t>
  </si>
  <si>
    <t>CO-1</t>
  </si>
  <si>
    <t>SH-1-1RM</t>
  </si>
  <si>
    <t>New in 2010</t>
  </si>
  <si>
    <t>7 Each</t>
  </si>
  <si>
    <t>9 Each</t>
  </si>
  <si>
    <t>7 Pile Steel</t>
  </si>
  <si>
    <t>11 Pile Steel</t>
  </si>
  <si>
    <t>7 pile Steel</t>
  </si>
  <si>
    <t>17 pile steel</t>
  </si>
  <si>
    <t>8 pile steel</t>
  </si>
  <si>
    <t>6 pile steel</t>
  </si>
  <si>
    <t>6 Pile Steel</t>
  </si>
  <si>
    <t>16 Pile Steel</t>
  </si>
  <si>
    <t xml:space="preserve">25 Pile steel </t>
  </si>
  <si>
    <t>6 Pile steel</t>
  </si>
  <si>
    <t>16 Pile steel</t>
  </si>
  <si>
    <t xml:space="preserve">18 Pile Steel </t>
  </si>
  <si>
    <t xml:space="preserve">12 Pile Steel </t>
  </si>
  <si>
    <t>9 Pile Steel</t>
  </si>
  <si>
    <t>13 Pile Steel</t>
  </si>
  <si>
    <t>8 Pile Steel</t>
  </si>
  <si>
    <t>25 Pile Steel</t>
  </si>
  <si>
    <t>12 Pile Steel</t>
  </si>
  <si>
    <t>18 Pile Steel</t>
  </si>
  <si>
    <t>5 Pile Steel</t>
  </si>
  <si>
    <t>14 Pile Steel</t>
  </si>
  <si>
    <t>2 Pile Steel</t>
  </si>
  <si>
    <t>Floater Offshore</t>
  </si>
  <si>
    <t>6 Each</t>
  </si>
  <si>
    <t>25 Each</t>
  </si>
  <si>
    <t>2 Each</t>
  </si>
  <si>
    <t xml:space="preserve">14 Each </t>
  </si>
  <si>
    <t>11 Each</t>
  </si>
  <si>
    <t>11 Pile steel</t>
  </si>
  <si>
    <t>Right Inter</t>
  </si>
  <si>
    <t>Left intermediate</t>
  </si>
  <si>
    <t>KE-1-1-LO</t>
  </si>
  <si>
    <t>Floater onshore S</t>
  </si>
  <si>
    <t>Floater offshore S</t>
  </si>
  <si>
    <t>Floater onshore N</t>
  </si>
  <si>
    <t>Floater offshore N</t>
  </si>
  <si>
    <t>Right intermediate</t>
  </si>
  <si>
    <t>Right med</t>
  </si>
  <si>
    <t xml:space="preserve">AN-1-2-LI </t>
  </si>
  <si>
    <t xml:space="preserve">BR-1-1-LI </t>
  </si>
  <si>
    <t>BR-1-2-LI, BR-1-2-LI</t>
  </si>
  <si>
    <t>Left Inner, BR-1-2-LI</t>
  </si>
  <si>
    <t>Floater Onshore</t>
  </si>
  <si>
    <t>.</t>
  </si>
  <si>
    <t>Left Floarter On-shore</t>
  </si>
  <si>
    <t>Left Floater Off-Shore</t>
  </si>
  <si>
    <t>Right Floater On-Shore</t>
  </si>
  <si>
    <t>Right Floater Off-Shore</t>
  </si>
  <si>
    <t>16 Each</t>
  </si>
  <si>
    <t xml:space="preserve">  </t>
  </si>
  <si>
    <t>+3.8</t>
  </si>
  <si>
    <t xml:space="preserve">13 Pile Steel </t>
  </si>
  <si>
    <t>0016180A</t>
  </si>
  <si>
    <t>FH-1-1-RI</t>
  </si>
  <si>
    <t>8 Pile Steel Dolphin</t>
  </si>
  <si>
    <t xml:space="preserve">5 Pile Steel </t>
  </si>
  <si>
    <t>Hard to really tell boat was in slip</t>
  </si>
  <si>
    <t>NEW 2015</t>
  </si>
  <si>
    <t>Vitaliy Chepel</t>
  </si>
  <si>
    <t>Mark Weeks</t>
  </si>
  <si>
    <t>+8.5 to +9.0</t>
  </si>
  <si>
    <t>+8.0 to +8.2</t>
  </si>
  <si>
    <t>Floater Offshre</t>
  </si>
  <si>
    <t xml:space="preserve">Floater Back Offshore </t>
  </si>
  <si>
    <t xml:space="preserve">Floater Back Onshore </t>
  </si>
  <si>
    <t>Bent stiffener between wale 3&amp;4 from top. Two pieces of uhmw broken.</t>
  </si>
  <si>
    <t>Deformed uhmw. Lower elevation turnbuckles deteriating. Paint.</t>
  </si>
  <si>
    <t>+5.0 to +6.0</t>
  </si>
  <si>
    <t>+4.9</t>
  </si>
  <si>
    <t>Emergency ladder ~5' shorter than right wingwall. Paint.</t>
  </si>
  <si>
    <t>Lower uhmw missing. Loose rub timber, missing bottom 3 attachment bolts. Paint.</t>
  </si>
  <si>
    <t>Two fender panel piles sagging. Lots of sea shells on top of concrete platform.</t>
  </si>
  <si>
    <t>MF slight tear but ok. Fender panel pile out of allignment.</t>
  </si>
  <si>
    <t>MF slight tear, but ok. Fender panel pile sagging. Fender panel pile out of allignment.</t>
  </si>
  <si>
    <t>Loose top lashing. Schuyler fender pack rust.</t>
  </si>
  <si>
    <t>+4.5 to +5.0</t>
  </si>
  <si>
    <t>+4.5</t>
  </si>
  <si>
    <t>+3.5</t>
  </si>
  <si>
    <t>+3.2</t>
  </si>
  <si>
    <t>+4.0</t>
  </si>
  <si>
    <t>Jeff Jones</t>
  </si>
  <si>
    <t>+2.0</t>
  </si>
  <si>
    <t>+2.3 to +2.7</t>
  </si>
  <si>
    <t>+2.2</t>
  </si>
  <si>
    <t>Strut bar broke off. One bolt holding it.</t>
  </si>
  <si>
    <t>Small tear in MF corner but O.K.</t>
  </si>
  <si>
    <t>Tears and twists in MF but O.K.</t>
  </si>
  <si>
    <t>O.K.</t>
  </si>
  <si>
    <t>Normal wear on UHMW</t>
  </si>
  <si>
    <t>Rt Inner</t>
  </si>
  <si>
    <t>AN-1-2-RI</t>
  </si>
  <si>
    <t>Normal wear on UHMW.Wale has a bent on end.</t>
  </si>
  <si>
    <t>Wale timber 12x12 cap toward bottom loose and floating.</t>
  </si>
  <si>
    <t>Lower lashing severed all the way thru. UHMW missing.</t>
  </si>
  <si>
    <t>UHMW deep scratches</t>
  </si>
  <si>
    <t>Dolphin leaning toward the slip. UHMW missing.</t>
  </si>
  <si>
    <t>Wear on plastic piles</t>
  </si>
  <si>
    <t>Wear on plastic piles. 3 pieces of bottom lashing broke.</t>
  </si>
  <si>
    <t>Loose UHMW toward bottom</t>
  </si>
  <si>
    <t>Missing UHMW piece.</t>
  </si>
  <si>
    <t>2 broken rub timbers. Normal wear and scratches.</t>
  </si>
  <si>
    <t>Normal wear and scratches</t>
  </si>
  <si>
    <t>Paint</t>
  </si>
  <si>
    <t>Deep scratches, Paint.</t>
  </si>
  <si>
    <t>Paint, ladder is rusty.</t>
  </si>
  <si>
    <t>Loose bolts</t>
  </si>
  <si>
    <t>OK. Bottom hardware show signs of rust.</t>
  </si>
  <si>
    <t>BRAND NEW 2014. Some deep scratches</t>
  </si>
  <si>
    <t>5/14/2015   8:50a</t>
  </si>
  <si>
    <t>Jason Stringfield</t>
  </si>
  <si>
    <t>+1.8</t>
  </si>
  <si>
    <t>5/14/2015   9:20a</t>
  </si>
  <si>
    <t>+1.8 to +2.4</t>
  </si>
  <si>
    <t>+2.6</t>
  </si>
  <si>
    <t>Scratches on UHMW poly.</t>
  </si>
  <si>
    <t>Rotten (3) rub timbers, replace</t>
  </si>
  <si>
    <t>Replace lower lashing</t>
  </si>
  <si>
    <t>Middle scyler fender frame - rusted. Paint</t>
  </si>
  <si>
    <t>Broken (2) U-Bolts on top fender</t>
  </si>
  <si>
    <t>Third fender down is coming apart</t>
  </si>
  <si>
    <t>U-Bolts broken on 2 &amp; 3 fender down</t>
  </si>
  <si>
    <t>5/20/2015   9:40a</t>
  </si>
  <si>
    <t>+1.5</t>
  </si>
  <si>
    <t>5/20/2015   9:15a</t>
  </si>
  <si>
    <t>+2.5</t>
  </si>
  <si>
    <t>Bad lower lashing. Missing &amp; loose UHMW poly</t>
  </si>
  <si>
    <t>Lashing is good</t>
  </si>
  <si>
    <t>6/11/2015   9:15a</t>
  </si>
  <si>
    <t>+3.2 to +3.6</t>
  </si>
  <si>
    <t>6/11/2015   9:43a</t>
  </si>
  <si>
    <t>+3.9</t>
  </si>
  <si>
    <t xml:space="preserve">4 Rotten rub timbers. </t>
  </si>
  <si>
    <t>Loose bolt</t>
  </si>
  <si>
    <t>Missing top collar bolt. Lots of bird guamo.</t>
  </si>
  <si>
    <t>Piles need paint job</t>
  </si>
  <si>
    <t>Twisted marine fender but is re-usable. Loose bolts. Paint.</t>
  </si>
  <si>
    <t>6/15/2015   8:45a</t>
  </si>
  <si>
    <t>+0.5 to +1.7</t>
  </si>
  <si>
    <t>+0.5</t>
  </si>
  <si>
    <t>6/15/2015   9:15a</t>
  </si>
  <si>
    <t>+0.0 to -0.5</t>
  </si>
  <si>
    <t>-0.5</t>
  </si>
  <si>
    <t>6/15/2015   9:45a</t>
  </si>
  <si>
    <t>-0.8 to -1.3</t>
  </si>
  <si>
    <t>Replace 2 rotten/borken rub timbers. Loose type 1 panel and number of rub timbers.</t>
  </si>
  <si>
    <t>Missing lower UHMW on rub timbers. Missing bottom hardware.</t>
  </si>
  <si>
    <t>Damaged timber. Middle panel is crushed in.</t>
  </si>
  <si>
    <t>11 loose timbers at the bottom wale. Replace 1 rub timber.</t>
  </si>
  <si>
    <t>Replace type 1 panel. Replace 2 rub timbers.</t>
  </si>
  <si>
    <t>Lower on-shore wale start to split. UHMW missing on top. Rust on Fender Panels. Corner is damaged on fender panel.</t>
  </si>
  <si>
    <t>Replace 11 rotten rub timbers and 2 timber wales. Piles are loose need to retighten upper and lower lashings.</t>
  </si>
  <si>
    <t>4 loose rub timbers at bottom wales. Piles paint.</t>
  </si>
  <si>
    <t>Replace 10 rotten or borken rub timbers. Loose lashings on piles. Possible bad timber wales.</t>
  </si>
  <si>
    <t>3 loose rub timbers at bottom wales. (4th wale is damaged). Piles paint.</t>
  </si>
  <si>
    <t>-1.0 to -1.5</t>
  </si>
  <si>
    <t>Piles paint bad. Safety triangle bent.</t>
  </si>
  <si>
    <t>Piles paint bad. (2) Broken rigid link connectors.</t>
  </si>
  <si>
    <t>Stickers, mostly on center UHMW.</t>
  </si>
  <si>
    <t>PAINT</t>
  </si>
  <si>
    <t>PAINT &amp; worn hardwood.</t>
  </si>
  <si>
    <t>+0.5 to 0.8</t>
  </si>
  <si>
    <t>+0.8</t>
  </si>
  <si>
    <t>+1.2</t>
  </si>
  <si>
    <t>+2.2 to +3.2</t>
  </si>
  <si>
    <t>No cuts or seperation but lower lashing is loose.</t>
  </si>
  <si>
    <t>Two lower lashings; top - ok and bottom - loose.</t>
  </si>
  <si>
    <t>Bird Guamo. Schyler fender plate attached out of allignment.</t>
  </si>
  <si>
    <t>Bird Guamo. Loose hardware. Ladder paint.</t>
  </si>
  <si>
    <t>Deep scratches on UHMW</t>
  </si>
  <si>
    <t>Old lashing, still O.K.</t>
  </si>
  <si>
    <t>Bird Guamo. Pile paint.</t>
  </si>
  <si>
    <t>Bird Guamo. Deep scratches on UHMW.</t>
  </si>
  <si>
    <t>Front face of wingwall - crushed piles</t>
  </si>
  <si>
    <t>Old lashing but no brake</t>
  </si>
  <si>
    <t>Remove existing top-lower lashing</t>
  </si>
  <si>
    <t>Very thin wire on lashing, replace soon</t>
  </si>
  <si>
    <t>Lower lashing need replacement very soon</t>
  </si>
  <si>
    <t>Loose lower lashing. Possibility of rotten timber piles.</t>
  </si>
  <si>
    <t>Missing a few piles but O.K.</t>
  </si>
  <si>
    <t>Missing a few piles on the inside, but O.K.</t>
  </si>
  <si>
    <t>Rotten timber piles. No lower lashing. Crushed face.</t>
  </si>
  <si>
    <t>Rotten and loose timber piles. Portal cable is loose.</t>
  </si>
  <si>
    <t>Loose timber piles</t>
  </si>
  <si>
    <t>Worn face piles, some crushed</t>
  </si>
  <si>
    <t>Top-Lower lashing bad</t>
  </si>
  <si>
    <t>Worn face piles and 4 crushed</t>
  </si>
  <si>
    <t>+4.2 to +4.8</t>
  </si>
  <si>
    <t>7/16/2015    8:35a</t>
  </si>
  <si>
    <t>7/16/2015    8:56a</t>
  </si>
  <si>
    <t>REMOVED</t>
  </si>
  <si>
    <t>7/16/2015    9:12a</t>
  </si>
  <si>
    <t>+3.0</t>
  </si>
  <si>
    <t>7/16/2015    9:22a</t>
  </si>
  <si>
    <t>Ryan McKnight</t>
  </si>
  <si>
    <t>+4.6 to +5.0</t>
  </si>
  <si>
    <t>+4.4</t>
  </si>
  <si>
    <t>Rust on pilings</t>
  </si>
  <si>
    <t>Rust on pilings. Missing 1 timber block.</t>
  </si>
  <si>
    <t>Crushed upper left corner of UHMW. Scratches appear throughout UHMW on other pilings. Pile paint.</t>
  </si>
  <si>
    <t>~ 5rotten timber piles. Plastic piles are secured.</t>
  </si>
  <si>
    <t>Plastic piles are secured and approx. 15-30% of surface sanded due to vessel landings.</t>
  </si>
  <si>
    <t>+2.6 to +3.0</t>
  </si>
  <si>
    <t>+2.4</t>
  </si>
  <si>
    <t>Deep cuts, scratches on marine fenders. Loose mini-plastic fenders at lower wale.</t>
  </si>
  <si>
    <t>Deep cuts, scratches on marine fenders.</t>
  </si>
  <si>
    <t>+0.3</t>
  </si>
  <si>
    <t>Rotten rub timbers, remove and replace #4 &amp; 15.</t>
  </si>
  <si>
    <t>Corner, concrete chipped. Moderate scratches on marine fender.</t>
  </si>
  <si>
    <t>Corner marine fender panel down to bare steel on edges.</t>
  </si>
  <si>
    <t>8/31/15   8:34 AM</t>
  </si>
  <si>
    <t>+5.8 to +6.0</t>
  </si>
  <si>
    <t>8/31/15  8:34 am</t>
  </si>
  <si>
    <t>+5.7</t>
  </si>
  <si>
    <t>+5.0 to +5.4</t>
  </si>
  <si>
    <t>+5.0</t>
  </si>
  <si>
    <t>Slightly crushed rub timber but ok. Most rub timbers have moderate scratching, cuts. Some paint on pilings.</t>
  </si>
  <si>
    <t>Most rub timbers have moderate scratching, cuts. Some paint on pilings.</t>
  </si>
  <si>
    <t>Torn about 50% around, ok for now. Extra tie up cable on deck. Scratches on UHMW panels.</t>
  </si>
  <si>
    <t>Rusty collars, bird guamo</t>
  </si>
  <si>
    <t>OK</t>
  </si>
  <si>
    <t>Normal wear. Paint around welds at lower elevations.</t>
  </si>
  <si>
    <t>Normal wear. Paint around welds at lower elevations. Lower UHMW have more ware.</t>
  </si>
  <si>
    <t>Minor wear on UHMW panels.</t>
  </si>
  <si>
    <t>+7.2 to +8.4</t>
  </si>
  <si>
    <t>+8.6</t>
  </si>
  <si>
    <t>1.7 to 2.1</t>
  </si>
  <si>
    <t>0.9 to -0.4</t>
  </si>
  <si>
    <t>+1.0</t>
  </si>
  <si>
    <t>Replace 3 rub timbers.</t>
  </si>
  <si>
    <t>Loose rub timber. Loose Type 2 panel.</t>
  </si>
  <si>
    <t>Loose Type 1 panel.</t>
  </si>
  <si>
    <t>Most rub timbers are loose at lower elevations. Type 1 fender panel crack ~ 5' from top.</t>
  </si>
  <si>
    <t>Replace 2 rub timbers.</t>
  </si>
  <si>
    <t>Moderate scratches on UHMW panels</t>
  </si>
  <si>
    <t>Twisted M.F. but OK. Moderate scratches on UHMW panels</t>
  </si>
  <si>
    <t>Light scratches on UHMW panels.</t>
  </si>
  <si>
    <t>8/25/15  11:32a</t>
  </si>
  <si>
    <t>+5.9 to +6.4</t>
  </si>
  <si>
    <t>8/25/15   11:55a</t>
  </si>
  <si>
    <t>+6.5</t>
  </si>
  <si>
    <t>9/17/15  10:56a</t>
  </si>
  <si>
    <t>+7.4 to +8.7</t>
  </si>
  <si>
    <t>+7.2</t>
  </si>
  <si>
    <t>9/17/15  11:05a</t>
  </si>
  <si>
    <t>+8.0 to +8.4</t>
  </si>
  <si>
    <t>+8.5</t>
  </si>
  <si>
    <t>+7.1</t>
  </si>
  <si>
    <t>10/13/15   0800</t>
  </si>
  <si>
    <t>+6.8</t>
  </si>
  <si>
    <t>Normal wear and tear. Paint reaction frame and some steel piles.</t>
  </si>
  <si>
    <t>MF sagging and upper collar is loose. Connection to MF starting to rip upper connection. Entire upper saddle collar is loose.</t>
  </si>
  <si>
    <t>Replace 1 rub timber. Yellow paint on various rub timbers. Paint is recommended below +10'</t>
  </si>
  <si>
    <t>Replace 2 rub timbers. Slight yellow paint on few rub timbers. Ladder needs painting, moderate on rust half way.</t>
  </si>
  <si>
    <t>Fender Panel Piles A2 &amp; A3 are out of allignment.Some moss on piles.</t>
  </si>
  <si>
    <t>Paint on piles.</t>
  </si>
  <si>
    <t>SEE SLIP 1 RIGHT INNER</t>
  </si>
  <si>
    <t>SEE SLIP 1 RIGHT OUTER</t>
  </si>
  <si>
    <t>SEE SLIP 2 RIGHT OUTER</t>
  </si>
  <si>
    <t>Replace torn MF on A3.</t>
  </si>
  <si>
    <t>+7.0</t>
  </si>
  <si>
    <t>Normal wear and tear. Paint steel piles in the future.</t>
  </si>
  <si>
    <t>SEE SLIP 4 LEFT OUTER</t>
  </si>
  <si>
    <t>Left Intrmediate</t>
  </si>
  <si>
    <t>Right Inmediate</t>
  </si>
  <si>
    <t>SEE SLIP A LEFT INTERMEDIATE</t>
  </si>
  <si>
    <t>SEE SLIP C RIGHT INTERMEDIATE</t>
  </si>
  <si>
    <t>SEE SLIP A LEFT OUTER</t>
  </si>
  <si>
    <t>SEE SLIP B LEFT INTERMEDIATE</t>
  </si>
  <si>
    <t>SEE RIGHT WINGWALL</t>
  </si>
  <si>
    <t>SEE LEFT WINGWALL</t>
  </si>
  <si>
    <t>SEE SLIP C LEFT INTERMEDIATE</t>
  </si>
  <si>
    <t>SEE SLIP C LEFT OUTER</t>
  </si>
  <si>
    <t>Normal wear and tear.</t>
  </si>
  <si>
    <t>2 Rotten rub timbers. UHMW loose on 3 rub timbers - might be rotten.</t>
  </si>
  <si>
    <t>Normal wear and tear. Hardware showing rust. Piles and wales have rust.</t>
  </si>
  <si>
    <t>Deep scratches. Paint on piles.</t>
  </si>
  <si>
    <t>Lower elevation rusty bolts. Wear on UHMW.</t>
  </si>
  <si>
    <t>Bad paint on collars.</t>
  </si>
  <si>
    <t>Deep scratches, rest is normal wear and tear.</t>
  </si>
  <si>
    <t>Crushed corner. Leaning into the slip.</t>
  </si>
  <si>
    <t>SEE SLIP 1 RIGHT INTERMEDIATE</t>
  </si>
  <si>
    <t>Lower elevation hardware is rusty. Normal wear and scratches.</t>
  </si>
  <si>
    <t>Battered piles on reaction frame paint chipping off. Lower elevation hardware is rusty. Torn corner of Type 1 Panel. Replace (1) rotten rub timber.</t>
  </si>
  <si>
    <t>Minor Paint</t>
  </si>
  <si>
    <t>Cormorant Guamo. Piles paint.</t>
  </si>
  <si>
    <t>SEE SLIP 2 RIGHT INNER</t>
  </si>
  <si>
    <t>Wore on UHMW. Medium wear on pilings.</t>
  </si>
  <si>
    <t>Normal wear and tear. Deep scratches on UHMW.</t>
  </si>
  <si>
    <t>Normal wear and tear. Missing nut on mini schyler fender. Deep scratches on UHMW.</t>
  </si>
  <si>
    <t>SEE FLOATER</t>
  </si>
  <si>
    <t>Loose bolts. 2 Inner fender piles deep scratches.</t>
  </si>
  <si>
    <t>Paint. Deep scratches on panels.</t>
  </si>
  <si>
    <t>Mid-Section collapsed and is leaning forward (off-shore). Scheduled for repairs in early 2016.</t>
  </si>
  <si>
    <t>3 crushed marine fenders but ok. Mooring bracket cell fender is torn. Chipped concrete corner of inside on-shore.</t>
  </si>
  <si>
    <t>Normal wear and tear. Hardware has rust.</t>
  </si>
  <si>
    <t xml:space="preserve">Normal wear and tear. Hardware has rust. 4th wale from top slightly bent. </t>
  </si>
  <si>
    <t>NEW 2011. Scratches on fender panels.</t>
  </si>
  <si>
    <t>Upper elevation marine fender corner is tearing but ok at this time. Loose &amp; missing wale attachment bolts on #2, 4 &amp; 6. Loose rub timber #5.</t>
  </si>
  <si>
    <t>Bird Guamo and Paint.</t>
  </si>
  <si>
    <t>SEE SLIP 2 ON-SHORE, OFF-SHORE</t>
  </si>
  <si>
    <t>New 2009. Scratches on inner on-shore fender piles.</t>
  </si>
  <si>
    <t>Fender panel bolts are missing, steel is rusty. Scheduled for repairs under on-call contract in 2016.</t>
  </si>
  <si>
    <t>Missing 9' UHMW section. Loosing &amp; missing bolts due to vessel rubbing against it.</t>
  </si>
  <si>
    <t>Leaning heavily to the right. Has rotten timber pilings. Lashing looks ok.</t>
  </si>
  <si>
    <t>30 timber and 5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</si>
</sst>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09]m/d/yy\ h:mm\ AM/PM;@"/>
    <numFmt numFmtId="166" formatCode="&quot;$&quot;#,##0.00"/>
    <numFmt numFmtId="167" formatCode="m/d/yy\ h:mm;@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color indexed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7"/>
      <name val="Arial"/>
      <family val="2"/>
    </font>
    <font>
      <sz val="9"/>
      <name val="Arial"/>
      <family val="2"/>
    </font>
    <font>
      <sz val="6"/>
      <name val="Arial"/>
      <family val="2"/>
    </font>
    <font>
      <strike/>
      <sz val="10"/>
      <color indexed="8"/>
      <name val="Arial"/>
      <family val="2"/>
    </font>
    <font>
      <sz val="11"/>
      <name val="Arial"/>
      <family val="2"/>
    </font>
    <font>
      <b/>
      <strike/>
      <sz val="10"/>
      <name val="Arial"/>
      <family val="2"/>
    </font>
    <font>
      <b/>
      <strike/>
      <sz val="9"/>
      <name val="Arial"/>
      <family val="2"/>
    </font>
    <font>
      <sz val="12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15" fillId="0" borderId="0"/>
    <xf numFmtId="9" fontId="1" fillId="0" borderId="0" applyFont="0" applyFill="0" applyBorder="0" applyAlignment="0" applyProtection="0"/>
  </cellStyleXfs>
  <cellXfs count="100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/>
    <xf numFmtId="165" fontId="0" fillId="0" borderId="0" xfId="0" applyNumberFormat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0" fillId="0" borderId="3" xfId="0" applyBorder="1"/>
    <xf numFmtId="0" fontId="0" fillId="0" borderId="6" xfId="0" applyBorder="1"/>
    <xf numFmtId="0" fontId="2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164" fontId="0" fillId="0" borderId="7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164" fontId="0" fillId="0" borderId="15" xfId="0" applyNumberFormat="1" applyBorder="1" applyAlignment="1">
      <alignment horizontal="left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11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0" fillId="0" borderId="18" xfId="0" applyBorder="1"/>
    <xf numFmtId="164" fontId="0" fillId="0" borderId="0" xfId="0" applyNumberFormat="1" applyBorder="1" applyAlignment="1">
      <alignment horizontal="left"/>
    </xf>
    <xf numFmtId="0" fontId="0" fillId="0" borderId="0" xfId="0" applyFill="1" applyBorder="1"/>
    <xf numFmtId="164" fontId="0" fillId="0" borderId="16" xfId="0" applyNumberFormat="1" applyBorder="1" applyAlignment="1">
      <alignment horizontal="left"/>
    </xf>
    <xf numFmtId="0" fontId="0" fillId="0" borderId="0" xfId="0" applyFill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4" fontId="0" fillId="0" borderId="21" xfId="0" applyNumberFormat="1" applyBorder="1" applyAlignment="1">
      <alignment horizontal="left"/>
    </xf>
    <xf numFmtId="164" fontId="0" fillId="0" borderId="22" xfId="0" applyNumberFormat="1" applyBorder="1" applyAlignment="1">
      <alignment horizontal="left"/>
    </xf>
    <xf numFmtId="0" fontId="0" fillId="0" borderId="23" xfId="0" applyBorder="1" applyAlignment="1">
      <alignment horizontal="left"/>
    </xf>
    <xf numFmtId="0" fontId="15" fillId="0" borderId="26" xfId="1" applyFont="1" applyFill="1" applyBorder="1" applyAlignment="1"/>
    <xf numFmtId="0" fontId="15" fillId="0" borderId="0" xfId="1" applyFont="1" applyFill="1" applyBorder="1" applyAlignment="1"/>
    <xf numFmtId="0" fontId="16" fillId="0" borderId="0" xfId="1" applyFont="1" applyFill="1" applyBorder="1" applyAlignment="1"/>
    <xf numFmtId="0" fontId="16" fillId="0" borderId="26" xfId="1" applyFont="1" applyFill="1" applyBorder="1" applyAlignment="1"/>
    <xf numFmtId="166" fontId="0" fillId="0" borderId="0" xfId="0" applyNumberFormat="1" applyBorder="1" applyAlignment="1">
      <alignment wrapText="1"/>
    </xf>
    <xf numFmtId="0" fontId="5" fillId="0" borderId="0" xfId="0" applyFont="1"/>
    <xf numFmtId="164" fontId="0" fillId="0" borderId="14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2" xfId="0" applyBorder="1"/>
    <xf numFmtId="0" fontId="0" fillId="0" borderId="20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164" fontId="0" fillId="0" borderId="43" xfId="0" applyNumberFormat="1" applyBorder="1" applyAlignment="1">
      <alignment horizontal="left"/>
    </xf>
    <xf numFmtId="0" fontId="0" fillId="0" borderId="44" xfId="0" applyBorder="1" applyAlignment="1">
      <alignment horizontal="left"/>
    </xf>
    <xf numFmtId="164" fontId="0" fillId="0" borderId="45" xfId="0" applyNumberFormat="1" applyBorder="1" applyAlignment="1">
      <alignment horizontal="left"/>
    </xf>
    <xf numFmtId="0" fontId="0" fillId="0" borderId="42" xfId="0" applyBorder="1" applyAlignment="1">
      <alignment horizontal="left"/>
    </xf>
    <xf numFmtId="164" fontId="0" fillId="0" borderId="46" xfId="0" applyNumberFormat="1" applyBorder="1" applyAlignment="1">
      <alignment horizontal="left"/>
    </xf>
    <xf numFmtId="164" fontId="0" fillId="0" borderId="47" xfId="0" applyNumberFormat="1" applyBorder="1" applyAlignment="1">
      <alignment horizontal="left"/>
    </xf>
    <xf numFmtId="164" fontId="5" fillId="0" borderId="7" xfId="0" applyNumberFormat="1" applyFont="1" applyBorder="1" applyAlignment="1">
      <alignment horizontal="left"/>
    </xf>
    <xf numFmtId="164" fontId="0" fillId="0" borderId="48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 wrapText="1"/>
    </xf>
    <xf numFmtId="164" fontId="0" fillId="0" borderId="43" xfId="0" applyNumberFormat="1" applyFill="1" applyBorder="1" applyAlignment="1">
      <alignment horizontal="left"/>
    </xf>
    <xf numFmtId="164" fontId="0" fillId="0" borderId="12" xfId="0" applyNumberFormat="1" applyFill="1" applyBorder="1" applyAlignment="1">
      <alignment horizontal="left"/>
    </xf>
    <xf numFmtId="164" fontId="0" fillId="0" borderId="49" xfId="0" applyNumberForma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164" fontId="5" fillId="0" borderId="21" xfId="0" applyNumberFormat="1" applyFont="1" applyBorder="1" applyAlignment="1">
      <alignment horizontal="left"/>
    </xf>
    <xf numFmtId="0" fontId="23" fillId="0" borderId="26" xfId="1" applyFont="1" applyFill="1" applyBorder="1" applyAlignment="1"/>
    <xf numFmtId="0" fontId="0" fillId="0" borderId="50" xfId="0" applyBorder="1"/>
    <xf numFmtId="0" fontId="0" fillId="0" borderId="52" xfId="0" applyBorder="1"/>
    <xf numFmtId="0" fontId="0" fillId="0" borderId="53" xfId="0" applyBorder="1"/>
    <xf numFmtId="1" fontId="0" fillId="0" borderId="8" xfId="0" applyNumberFormat="1" applyBorder="1" applyAlignment="1">
      <alignment horizontal="left"/>
    </xf>
    <xf numFmtId="1" fontId="0" fillId="0" borderId="10" xfId="0" applyNumberFormat="1" applyBorder="1" applyAlignment="1">
      <alignment horizontal="left"/>
    </xf>
    <xf numFmtId="0" fontId="2" fillId="0" borderId="61" xfId="0" applyFont="1" applyBorder="1" applyAlignment="1"/>
    <xf numFmtId="0" fontId="2" fillId="0" borderId="54" xfId="0" applyFont="1" applyBorder="1" applyAlignment="1"/>
    <xf numFmtId="0" fontId="5" fillId="0" borderId="19" xfId="0" applyFont="1" applyBorder="1" applyAlignment="1">
      <alignment horizontal="left"/>
    </xf>
    <xf numFmtId="164" fontId="5" fillId="0" borderId="22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164" fontId="5" fillId="0" borderId="48" xfId="0" applyNumberFormat="1" applyFont="1" applyBorder="1" applyAlignment="1">
      <alignment horizontal="left"/>
    </xf>
    <xf numFmtId="164" fontId="5" fillId="0" borderId="14" xfId="0" applyNumberFormat="1" applyFont="1" applyBorder="1" applyAlignment="1">
      <alignment horizontal="left"/>
    </xf>
    <xf numFmtId="164" fontId="5" fillId="0" borderId="60" xfId="0" applyNumberFormat="1" applyFont="1" applyBorder="1" applyAlignment="1">
      <alignment horizontal="left"/>
    </xf>
    <xf numFmtId="164" fontId="5" fillId="0" borderId="16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0" fillId="0" borderId="26" xfId="0" applyBorder="1"/>
    <xf numFmtId="164" fontId="5" fillId="0" borderId="59" xfId="0" applyNumberFormat="1" applyFont="1" applyBorder="1" applyAlignment="1">
      <alignment horizontal="left"/>
    </xf>
    <xf numFmtId="164" fontId="0" fillId="0" borderId="60" xfId="0" applyNumberFormat="1" applyBorder="1" applyAlignment="1">
      <alignment horizontal="left"/>
    </xf>
    <xf numFmtId="0" fontId="15" fillId="0" borderId="2" xfId="1" applyFont="1" applyFill="1" applyBorder="1" applyAlignment="1"/>
    <xf numFmtId="0" fontId="14" fillId="0" borderId="0" xfId="0" applyFont="1"/>
    <xf numFmtId="0" fontId="0" fillId="0" borderId="0" xfId="0" applyAlignment="1">
      <alignment vertical="center"/>
    </xf>
    <xf numFmtId="0" fontId="0" fillId="0" borderId="7" xfId="0" applyBorder="1" applyAlignment="1">
      <alignment horizontal="left"/>
    </xf>
    <xf numFmtId="0" fontId="0" fillId="0" borderId="59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99" xfId="0" applyBorder="1" applyAlignment="1">
      <alignment horizontal="left"/>
    </xf>
    <xf numFmtId="0" fontId="0" fillId="0" borderId="29" xfId="0" applyBorder="1" applyAlignment="1">
      <alignment horizontal="left"/>
    </xf>
    <xf numFmtId="164" fontId="5" fillId="0" borderId="29" xfId="0" applyNumberFormat="1" applyFont="1" applyBorder="1" applyAlignment="1">
      <alignment horizontal="left"/>
    </xf>
    <xf numFmtId="0" fontId="0" fillId="0" borderId="100" xfId="0" applyBorder="1" applyAlignment="1">
      <alignment horizontal="left"/>
    </xf>
    <xf numFmtId="164" fontId="0" fillId="0" borderId="55" xfId="0" applyNumberFormat="1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164" fontId="5" fillId="0" borderId="28" xfId="0" applyNumberFormat="1" applyFon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29" xfId="0" applyNumberFormat="1" applyBorder="1" applyAlignment="1">
      <alignment horizontal="left"/>
    </xf>
    <xf numFmtId="164" fontId="0" fillId="0" borderId="112" xfId="0" applyNumberFormat="1" applyBorder="1" applyAlignment="1">
      <alignment horizontal="left"/>
    </xf>
    <xf numFmtId="164" fontId="0" fillId="0" borderId="113" xfId="0" applyNumberFormat="1" applyBorder="1" applyAlignment="1">
      <alignment horizontal="left"/>
    </xf>
    <xf numFmtId="164" fontId="0" fillId="0" borderId="25" xfId="0" applyNumberFormat="1" applyBorder="1" applyAlignment="1">
      <alignment horizontal="left"/>
    </xf>
    <xf numFmtId="164" fontId="0" fillId="0" borderId="34" xfId="0" applyNumberFormat="1" applyBorder="1" applyAlignment="1">
      <alignment horizontal="left"/>
    </xf>
    <xf numFmtId="164" fontId="0" fillId="0" borderId="115" xfId="0" applyNumberFormat="1" applyBorder="1" applyAlignment="1">
      <alignment horizontal="left"/>
    </xf>
    <xf numFmtId="164" fontId="0" fillId="0" borderId="72" xfId="0" applyNumberFormat="1" applyBorder="1" applyAlignment="1">
      <alignment horizontal="left"/>
    </xf>
    <xf numFmtId="164" fontId="0" fillId="0" borderId="86" xfId="0" applyNumberFormat="1" applyBorder="1" applyAlignment="1">
      <alignment horizontal="left"/>
    </xf>
    <xf numFmtId="0" fontId="0" fillId="0" borderId="116" xfId="0" applyBorder="1" applyAlignment="1">
      <alignment horizontal="left"/>
    </xf>
    <xf numFmtId="164" fontId="0" fillId="0" borderId="117" xfId="0" applyNumberFormat="1" applyBorder="1" applyAlignment="1">
      <alignment horizontal="left"/>
    </xf>
    <xf numFmtId="0" fontId="0" fillId="0" borderId="118" xfId="0" applyBorder="1" applyAlignment="1">
      <alignment horizontal="left"/>
    </xf>
    <xf numFmtId="0" fontId="0" fillId="0" borderId="119" xfId="0" applyBorder="1" applyAlignment="1">
      <alignment horizontal="left"/>
    </xf>
    <xf numFmtId="164" fontId="0" fillId="0" borderId="26" xfId="0" applyNumberFormat="1" applyBorder="1" applyAlignment="1">
      <alignment horizontal="left"/>
    </xf>
    <xf numFmtId="164" fontId="0" fillId="0" borderId="120" xfId="0" applyNumberFormat="1" applyBorder="1" applyAlignment="1">
      <alignment horizontal="left"/>
    </xf>
    <xf numFmtId="164" fontId="0" fillId="0" borderId="121" xfId="0" applyNumberFormat="1" applyBorder="1" applyAlignment="1">
      <alignment horizontal="left"/>
    </xf>
    <xf numFmtId="164" fontId="0" fillId="0" borderId="69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164" fontId="0" fillId="0" borderId="0" xfId="0" applyNumberFormat="1"/>
    <xf numFmtId="164" fontId="25" fillId="0" borderId="7" xfId="0" applyNumberFormat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64" fontId="25" fillId="0" borderId="16" xfId="0" applyNumberFormat="1" applyFont="1" applyBorder="1" applyAlignment="1">
      <alignment horizontal="left"/>
    </xf>
    <xf numFmtId="0" fontId="25" fillId="0" borderId="16" xfId="0" applyFont="1" applyBorder="1" applyAlignment="1">
      <alignment horizontal="left"/>
    </xf>
    <xf numFmtId="164" fontId="5" fillId="0" borderId="11" xfId="0" applyNumberFormat="1" applyFont="1" applyBorder="1" applyAlignment="1">
      <alignment horizontal="left"/>
    </xf>
    <xf numFmtId="164" fontId="0" fillId="0" borderId="35" xfId="0" applyNumberFormat="1" applyBorder="1" applyAlignment="1">
      <alignment horizontal="left"/>
    </xf>
    <xf numFmtId="0" fontId="25" fillId="0" borderId="10" xfId="0" applyFont="1" applyBorder="1" applyAlignment="1">
      <alignment horizontal="left"/>
    </xf>
    <xf numFmtId="164" fontId="25" fillId="0" borderId="11" xfId="0" applyNumberFormat="1" applyFont="1" applyBorder="1" applyAlignment="1">
      <alignment horizontal="left"/>
    </xf>
    <xf numFmtId="0" fontId="25" fillId="0" borderId="35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30" xfId="0" applyFont="1" applyBorder="1" applyAlignment="1">
      <alignment horizontal="left"/>
    </xf>
    <xf numFmtId="0" fontId="25" fillId="0" borderId="31" xfId="0" applyFont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164" fontId="25" fillId="0" borderId="12" xfId="0" applyNumberFormat="1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64" fontId="25" fillId="0" borderId="15" xfId="0" applyNumberFormat="1" applyFont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25" fillId="0" borderId="14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25" fillId="0" borderId="13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9" xfId="0" applyBorder="1" applyAlignment="1">
      <alignment horizontal="left"/>
    </xf>
    <xf numFmtId="0" fontId="25" fillId="0" borderId="10" xfId="0" applyFont="1" applyBorder="1" applyAlignment="1"/>
    <xf numFmtId="164" fontId="25" fillId="0" borderId="7" xfId="0" applyNumberFormat="1" applyFont="1" applyBorder="1" applyAlignment="1"/>
    <xf numFmtId="0" fontId="25" fillId="0" borderId="12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0" xfId="0" applyFont="1"/>
    <xf numFmtId="0" fontId="25" fillId="0" borderId="10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25" fillId="0" borderId="24" xfId="0" applyFont="1" applyBorder="1" applyAlignment="1">
      <alignment horizontal="left"/>
    </xf>
    <xf numFmtId="164" fontId="25" fillId="0" borderId="63" xfId="0" applyNumberFormat="1" applyFont="1" applyBorder="1" applyAlignment="1">
      <alignment horizontal="left"/>
    </xf>
    <xf numFmtId="164" fontId="25" fillId="0" borderId="9" xfId="0" applyNumberFormat="1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164" fontId="25" fillId="0" borderId="43" xfId="0" applyNumberFormat="1" applyFont="1" applyBorder="1" applyAlignment="1">
      <alignment horizontal="left"/>
    </xf>
    <xf numFmtId="0" fontId="25" fillId="0" borderId="9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25" fillId="0" borderId="51" xfId="0" applyFont="1" applyBorder="1" applyAlignment="1">
      <alignment horizontal="left"/>
    </xf>
    <xf numFmtId="0" fontId="25" fillId="0" borderId="54" xfId="0" applyFont="1" applyBorder="1" applyAlignment="1">
      <alignment horizontal="left"/>
    </xf>
    <xf numFmtId="0" fontId="25" fillId="0" borderId="8" xfId="0" applyFont="1" applyBorder="1" applyAlignment="1"/>
    <xf numFmtId="164" fontId="25" fillId="0" borderId="17" xfId="0" applyNumberFormat="1" applyFont="1" applyBorder="1" applyAlignment="1"/>
    <xf numFmtId="164" fontId="25" fillId="0" borderId="11" xfId="0" applyNumberFormat="1" applyFont="1" applyBorder="1" applyAlignment="1"/>
    <xf numFmtId="164" fontId="25" fillId="0" borderId="51" xfId="0" applyNumberFormat="1" applyFont="1" applyBorder="1" applyAlignment="1"/>
    <xf numFmtId="164" fontId="25" fillId="0" borderId="35" xfId="0" applyNumberFormat="1" applyFont="1" applyBorder="1" applyAlignment="1"/>
    <xf numFmtId="0" fontId="25" fillId="0" borderId="13" xfId="0" applyFont="1" applyBorder="1" applyAlignment="1"/>
    <xf numFmtId="164" fontId="25" fillId="0" borderId="16" xfId="0" applyNumberFormat="1" applyFont="1" applyBorder="1" applyAlignment="1"/>
    <xf numFmtId="0" fontId="0" fillId="0" borderId="7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0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24" xfId="0" applyBorder="1" applyAlignment="1">
      <alignment horizontal="left"/>
    </xf>
    <xf numFmtId="164" fontId="0" fillId="0" borderId="125" xfId="0" applyNumberFormat="1" applyBorder="1" applyAlignment="1">
      <alignment horizontal="left"/>
    </xf>
    <xf numFmtId="164" fontId="0" fillId="0" borderId="122" xfId="0" applyNumberFormat="1" applyBorder="1" applyAlignment="1">
      <alignment horizontal="left"/>
    </xf>
    <xf numFmtId="0" fontId="0" fillId="0" borderId="40" xfId="0" applyBorder="1"/>
    <xf numFmtId="0" fontId="0" fillId="0" borderId="41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96" xfId="0" applyBorder="1"/>
    <xf numFmtId="0" fontId="2" fillId="0" borderId="140" xfId="0" applyFont="1" applyBorder="1" applyAlignment="1">
      <alignment horizontal="center" wrapText="1"/>
    </xf>
    <xf numFmtId="0" fontId="0" fillId="0" borderId="95" xfId="0" applyBorder="1" applyAlignment="1">
      <alignment wrapText="1"/>
    </xf>
    <xf numFmtId="0" fontId="0" fillId="0" borderId="95" xfId="0" applyBorder="1"/>
    <xf numFmtId="0" fontId="0" fillId="0" borderId="134" xfId="0" applyBorder="1" applyAlignment="1">
      <alignment horizontal="left"/>
    </xf>
    <xf numFmtId="164" fontId="0" fillId="0" borderId="149" xfId="0" applyNumberFormat="1" applyBorder="1" applyAlignment="1">
      <alignment horizontal="left"/>
    </xf>
    <xf numFmtId="0" fontId="0" fillId="0" borderId="151" xfId="0" applyBorder="1"/>
    <xf numFmtId="164" fontId="0" fillId="0" borderId="33" xfId="0" applyNumberFormat="1" applyBorder="1" applyAlignment="1">
      <alignment horizontal="left"/>
    </xf>
    <xf numFmtId="0" fontId="0" fillId="0" borderId="1" xfId="0" applyBorder="1"/>
    <xf numFmtId="0" fontId="25" fillId="0" borderId="100" xfId="0" applyFont="1" applyBorder="1" applyAlignment="1">
      <alignment horizontal="left"/>
    </xf>
    <xf numFmtId="0" fontId="0" fillId="0" borderId="96" xfId="0" applyBorder="1" applyAlignment="1">
      <alignment wrapText="1"/>
    </xf>
    <xf numFmtId="0" fontId="25" fillId="0" borderId="145" xfId="0" applyFont="1" applyBorder="1" applyAlignment="1">
      <alignment horizontal="left"/>
    </xf>
    <xf numFmtId="0" fontId="0" fillId="0" borderId="142" xfId="0" applyBorder="1"/>
    <xf numFmtId="0" fontId="0" fillId="0" borderId="155" xfId="0" applyBorder="1"/>
    <xf numFmtId="0" fontId="9" fillId="0" borderId="10" xfId="0" applyFont="1" applyBorder="1" applyAlignment="1">
      <alignment horizontal="left"/>
    </xf>
    <xf numFmtId="164" fontId="25" fillId="0" borderId="60" xfId="0" applyNumberFormat="1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164" fontId="25" fillId="0" borderId="14" xfId="0" applyNumberFormat="1" applyFont="1" applyBorder="1" applyAlignment="1">
      <alignment horizontal="left"/>
    </xf>
    <xf numFmtId="0" fontId="0" fillId="0" borderId="27" xfId="0" applyBorder="1" applyAlignment="1"/>
    <xf numFmtId="0" fontId="0" fillId="0" borderId="49" xfId="0" applyBorder="1" applyAlignment="1"/>
    <xf numFmtId="0" fontId="2" fillId="0" borderId="61" xfId="0" applyFont="1" applyBorder="1" applyAlignment="1"/>
    <xf numFmtId="0" fontId="2" fillId="0" borderId="54" xfId="0" applyFont="1" applyBorder="1" applyAlignment="1"/>
    <xf numFmtId="0" fontId="2" fillId="0" borderId="76" xfId="0" applyFont="1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165" fontId="2" fillId="0" borderId="7" xfId="0" applyNumberFormat="1" applyFont="1" applyBorder="1" applyAlignment="1">
      <alignment horizontal="left"/>
    </xf>
    <xf numFmtId="165" fontId="2" fillId="0" borderId="12" xfId="0" applyNumberFormat="1" applyFont="1" applyBorder="1" applyAlignment="1">
      <alignment horizontal="left"/>
    </xf>
    <xf numFmtId="0" fontId="0" fillId="0" borderId="43" xfId="0" applyBorder="1" applyAlignment="1"/>
    <xf numFmtId="0" fontId="0" fillId="0" borderId="7" xfId="0" applyBorder="1" applyAlignment="1"/>
    <xf numFmtId="0" fontId="0" fillId="0" borderId="7" xfId="0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46" xfId="0" applyFill="1" applyBorder="1" applyAlignment="1"/>
    <xf numFmtId="0" fontId="0" fillId="0" borderId="14" xfId="0" applyBorder="1" applyAlignment="1"/>
    <xf numFmtId="0" fontId="0" fillId="0" borderId="43" xfId="0" applyFill="1" applyBorder="1" applyAlignment="1"/>
    <xf numFmtId="0" fontId="0" fillId="0" borderId="7" xfId="0" applyFill="1" applyBorder="1" applyAlignment="1"/>
    <xf numFmtId="0" fontId="5" fillId="0" borderId="7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5" fillId="0" borderId="7" xfId="0" applyFont="1" applyBorder="1" applyAlignment="1">
      <alignment horizontal="left" wrapText="1"/>
    </xf>
    <xf numFmtId="0" fontId="24" fillId="0" borderId="21" xfId="0" applyFont="1" applyBorder="1" applyAlignment="1">
      <alignment horizontal="left" wrapText="1"/>
    </xf>
    <xf numFmtId="0" fontId="24" fillId="0" borderId="22" xfId="0" applyFont="1" applyBorder="1" applyAlignment="1">
      <alignment horizontal="left" wrapText="1"/>
    </xf>
    <xf numFmtId="0" fontId="24" fillId="0" borderId="7" xfId="0" applyFont="1" applyBorder="1" applyAlignment="1">
      <alignment horizontal="left" wrapText="1"/>
    </xf>
    <xf numFmtId="0" fontId="24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3" borderId="64" xfId="0" applyFont="1" applyFill="1" applyBorder="1" applyAlignment="1">
      <alignment horizontal="center"/>
    </xf>
    <xf numFmtId="0" fontId="2" fillId="3" borderId="65" xfId="0" applyFont="1" applyFill="1" applyBorder="1" applyAlignment="1">
      <alignment horizontal="center"/>
    </xf>
    <xf numFmtId="0" fontId="2" fillId="3" borderId="66" xfId="0" applyFont="1" applyFill="1" applyBorder="1" applyAlignment="1">
      <alignment horizontal="center"/>
    </xf>
    <xf numFmtId="0" fontId="0" fillId="3" borderId="65" xfId="0" applyFill="1" applyBorder="1" applyAlignment="1">
      <alignment horizontal="center"/>
    </xf>
    <xf numFmtId="0" fontId="0" fillId="3" borderId="65" xfId="0" applyFill="1" applyBorder="1" applyAlignment="1"/>
    <xf numFmtId="0" fontId="0" fillId="3" borderId="66" xfId="0" applyFill="1" applyBorder="1" applyAlignment="1"/>
    <xf numFmtId="0" fontId="2" fillId="0" borderId="74" xfId="0" applyFont="1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0" fillId="0" borderId="45" xfId="0" applyBorder="1" applyAlignment="1"/>
    <xf numFmtId="0" fontId="0" fillId="0" borderId="21" xfId="0" applyBorder="1" applyAlignment="1"/>
    <xf numFmtId="49" fontId="2" fillId="0" borderId="21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2" fillId="0" borderId="78" xfId="0" applyFont="1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0" fontId="0" fillId="0" borderId="48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13" xfId="0" applyBorder="1" applyAlignment="1">
      <alignment horizontal="left" wrapText="1"/>
    </xf>
    <xf numFmtId="0" fontId="0" fillId="0" borderId="58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60" xfId="0" applyBorder="1" applyAlignment="1">
      <alignment horizontal="left" wrapText="1"/>
    </xf>
    <xf numFmtId="0" fontId="0" fillId="0" borderId="125" xfId="0" applyBorder="1" applyAlignment="1">
      <alignment horizontal="left"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2" xfId="0" applyBorder="1" applyAlignment="1">
      <alignment horizontal="left" wrapText="1"/>
    </xf>
    <xf numFmtId="0" fontId="2" fillId="0" borderId="4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49" fontId="2" fillId="0" borderId="14" xfId="0" applyNumberFormat="1" applyFont="1" applyBorder="1" applyAlignment="1">
      <alignment horizontal="left"/>
    </xf>
    <xf numFmtId="49" fontId="2" fillId="0" borderId="47" xfId="0" applyNumberFormat="1" applyFont="1" applyBorder="1" applyAlignment="1">
      <alignment horizontal="left"/>
    </xf>
    <xf numFmtId="0" fontId="0" fillId="0" borderId="61" xfId="0" applyBorder="1" applyAlignment="1"/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5" fillId="0" borderId="13" xfId="0" applyFont="1" applyBorder="1" applyAlignment="1">
      <alignment horizontal="left" wrapText="1"/>
    </xf>
    <xf numFmtId="0" fontId="25" fillId="0" borderId="57" xfId="0" applyFont="1" applyBorder="1" applyAlignment="1">
      <alignment horizontal="left" wrapText="1"/>
    </xf>
    <xf numFmtId="0" fontId="0" fillId="0" borderId="72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2" fillId="3" borderId="71" xfId="0" applyFont="1" applyFill="1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3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5" fillId="0" borderId="48" xfId="0" applyFont="1" applyBorder="1" applyAlignment="1">
      <alignment horizontal="left" wrapText="1"/>
    </xf>
    <xf numFmtId="0" fontId="5" fillId="0" borderId="68" xfId="0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25" fillId="0" borderId="23" xfId="0" applyFont="1" applyBorder="1" applyAlignment="1">
      <alignment horizontal="left" wrapText="1"/>
    </xf>
    <xf numFmtId="0" fontId="25" fillId="0" borderId="16" xfId="0" applyFont="1" applyBorder="1" applyAlignment="1">
      <alignment horizontal="left" wrapText="1"/>
    </xf>
    <xf numFmtId="0" fontId="0" fillId="0" borderId="69" xfId="0" applyBorder="1" applyAlignment="1">
      <alignment horizontal="left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5" fillId="0" borderId="10" xfId="0" applyFont="1" applyBorder="1" applyAlignment="1">
      <alignment horizontal="left" wrapText="1"/>
    </xf>
    <xf numFmtId="0" fontId="25" fillId="0" borderId="12" xfId="0" applyFont="1" applyBorder="1" applyAlignment="1">
      <alignment horizontal="left" wrapText="1"/>
    </xf>
    <xf numFmtId="0" fontId="25" fillId="0" borderId="15" xfId="0" applyFont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64" fontId="0" fillId="0" borderId="7" xfId="0" applyNumberFormat="1" applyBorder="1" applyAlignment="1">
      <alignment horizontal="left" wrapText="1"/>
    </xf>
    <xf numFmtId="164" fontId="0" fillId="0" borderId="12" xfId="0" applyNumberFormat="1" applyBorder="1" applyAlignment="1">
      <alignment horizontal="left" wrapText="1"/>
    </xf>
    <xf numFmtId="0" fontId="0" fillId="0" borderId="57" xfId="0" applyBorder="1" applyAlignment="1">
      <alignment horizontal="left" wrapText="1"/>
    </xf>
    <xf numFmtId="164" fontId="0" fillId="0" borderId="21" xfId="0" applyNumberFormat="1" applyBorder="1" applyAlignment="1">
      <alignment horizontal="left" wrapText="1"/>
    </xf>
    <xf numFmtId="0" fontId="0" fillId="0" borderId="57" xfId="0" applyBorder="1" applyAlignment="1"/>
    <xf numFmtId="0" fontId="5" fillId="0" borderId="13" xfId="0" applyFont="1" applyBorder="1" applyAlignment="1">
      <alignment horizontal="left" wrapText="1"/>
    </xf>
    <xf numFmtId="14" fontId="2" fillId="0" borderId="7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 wrapText="1"/>
    </xf>
    <xf numFmtId="49" fontId="2" fillId="0" borderId="15" xfId="0" applyNumberFormat="1" applyFont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0" fillId="0" borderId="22" xfId="0" applyNumberFormat="1" applyBorder="1" applyAlignment="1">
      <alignment horizontal="left" wrapText="1"/>
    </xf>
    <xf numFmtId="0" fontId="25" fillId="0" borderId="124" xfId="0" applyFont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2" fillId="3" borderId="126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59" xfId="0" applyFont="1" applyBorder="1" applyAlignment="1">
      <alignment horizontal="left" wrapText="1"/>
    </xf>
    <xf numFmtId="0" fontId="2" fillId="0" borderId="60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1" xfId="0" applyBorder="1" applyAlignment="1">
      <alignment horizontal="left"/>
    </xf>
    <xf numFmtId="0" fontId="2" fillId="0" borderId="74" xfId="0" applyFont="1" applyBorder="1" applyAlignment="1">
      <alignment horizontal="left" wrapText="1"/>
    </xf>
    <xf numFmtId="0" fontId="0" fillId="0" borderId="75" xfId="0" applyBorder="1" applyAlignment="1">
      <alignment horizontal="left" wrapText="1"/>
    </xf>
    <xf numFmtId="0" fontId="2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2" fillId="0" borderId="78" xfId="0" applyFont="1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43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86" xfId="0" applyFont="1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22" xfId="0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5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5" fillId="0" borderId="73" xfId="0" applyFont="1" applyBorder="1" applyAlignment="1">
      <alignment horizontal="left" wrapText="1"/>
    </xf>
    <xf numFmtId="0" fontId="0" fillId="0" borderId="57" xfId="0" applyBorder="1" applyAlignment="1">
      <alignment wrapText="1"/>
    </xf>
    <xf numFmtId="0" fontId="1" fillId="0" borderId="25" xfId="0" applyFont="1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1" fillId="0" borderId="83" xfId="0" applyFont="1" applyBorder="1" applyAlignment="1">
      <alignment horizontal="center" wrapText="1"/>
    </xf>
    <xf numFmtId="0" fontId="0" fillId="0" borderId="84" xfId="0" applyBorder="1" applyAlignment="1">
      <alignment horizontal="center" wrapText="1"/>
    </xf>
    <xf numFmtId="0" fontId="0" fillId="0" borderId="94" xfId="0" applyBorder="1" applyAlignment="1">
      <alignment horizontal="center" wrapText="1"/>
    </xf>
    <xf numFmtId="164" fontId="0" fillId="0" borderId="14" xfId="0" applyNumberFormat="1" applyBorder="1" applyAlignment="1">
      <alignment horizontal="left" wrapText="1"/>
    </xf>
    <xf numFmtId="164" fontId="0" fillId="0" borderId="59" xfId="0" applyNumberForma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49" fontId="2" fillId="0" borderId="80" xfId="0" applyNumberFormat="1" applyFont="1" applyBorder="1" applyAlignment="1">
      <alignment horizontal="left" wrapText="1"/>
    </xf>
    <xf numFmtId="49" fontId="2" fillId="0" borderId="61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left" wrapText="1"/>
    </xf>
    <xf numFmtId="0" fontId="1" fillId="0" borderId="13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5" fillId="0" borderId="13" xfId="0" applyFont="1" applyBorder="1" applyAlignment="1">
      <alignment wrapText="1"/>
    </xf>
    <xf numFmtId="0" fontId="0" fillId="0" borderId="13" xfId="0" applyBorder="1" applyAlignment="1">
      <alignment horizontal="left"/>
    </xf>
    <xf numFmtId="0" fontId="5" fillId="0" borderId="57" xfId="0" applyFont="1" applyBorder="1" applyAlignment="1">
      <alignment horizontal="left" wrapText="1"/>
    </xf>
    <xf numFmtId="0" fontId="25" fillId="0" borderId="14" xfId="0" applyFont="1" applyBorder="1" applyAlignment="1">
      <alignment horizontal="left" wrapText="1"/>
    </xf>
    <xf numFmtId="0" fontId="25" fillId="0" borderId="5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14" fontId="2" fillId="0" borderId="21" xfId="0" applyNumberFormat="1" applyFont="1" applyBorder="1" applyAlignment="1">
      <alignment horizontal="left" wrapText="1"/>
    </xf>
    <xf numFmtId="14" fontId="2" fillId="0" borderId="22" xfId="0" applyNumberFormat="1" applyFont="1" applyBorder="1" applyAlignment="1">
      <alignment horizontal="left" wrapText="1"/>
    </xf>
    <xf numFmtId="0" fontId="25" fillId="0" borderId="19" xfId="0" applyFont="1" applyBorder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22" xfId="0" applyFont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25" fillId="0" borderId="2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5" fillId="0" borderId="7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0" fontId="20" fillId="0" borderId="7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81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84" xfId="0" applyFont="1" applyBorder="1" applyAlignment="1">
      <alignment horizontal="center" wrapText="1"/>
    </xf>
    <xf numFmtId="0" fontId="1" fillId="0" borderId="94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2" fillId="3" borderId="64" xfId="0" applyFont="1" applyFill="1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0" borderId="10" xfId="0" applyBorder="1" applyAlignment="1">
      <alignment horizontal="left"/>
    </xf>
    <xf numFmtId="0" fontId="5" fillId="0" borderId="26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0" xfId="0" applyFill="1" applyBorder="1" applyAlignment="1">
      <alignment horizontal="left"/>
    </xf>
    <xf numFmtId="0" fontId="5" fillId="0" borderId="25" xfId="0" applyFont="1" applyBorder="1" applyAlignment="1">
      <alignment horizontal="left" wrapText="1"/>
    </xf>
    <xf numFmtId="0" fontId="0" fillId="0" borderId="8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83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85" xfId="0" applyBorder="1" applyAlignment="1">
      <alignment horizontal="left" wrapText="1"/>
    </xf>
    <xf numFmtId="0" fontId="0" fillId="0" borderId="13" xfId="0" applyFill="1" applyBorder="1" applyAlignment="1">
      <alignment horizontal="left"/>
    </xf>
    <xf numFmtId="0" fontId="0" fillId="0" borderId="19" xfId="0" applyBorder="1" applyAlignment="1">
      <alignment horizontal="left"/>
    </xf>
    <xf numFmtId="164" fontId="25" fillId="0" borderId="12" xfId="0" applyNumberFormat="1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2" fillId="3" borderId="5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0" borderId="42" xfId="0" applyBorder="1" applyAlignment="1"/>
    <xf numFmtId="0" fontId="0" fillId="0" borderId="46" xfId="0" applyBorder="1" applyAlignment="1"/>
    <xf numFmtId="0" fontId="2" fillId="0" borderId="81" xfId="0" applyFont="1" applyBorder="1" applyAlignment="1"/>
    <xf numFmtId="0" fontId="2" fillId="0" borderId="82" xfId="0" applyFont="1" applyBorder="1" applyAlignment="1"/>
    <xf numFmtId="49" fontId="2" fillId="0" borderId="25" xfId="0" applyNumberFormat="1" applyFont="1" applyBorder="1" applyAlignment="1">
      <alignment horizontal="left"/>
    </xf>
    <xf numFmtId="49" fontId="2" fillId="0" borderId="81" xfId="0" applyNumberFormat="1" applyFont="1" applyBorder="1" applyAlignment="1">
      <alignment horizontal="left"/>
    </xf>
    <xf numFmtId="49" fontId="2" fillId="0" borderId="82" xfId="0" applyNumberFormat="1" applyFont="1" applyBorder="1" applyAlignment="1">
      <alignment horizontal="left"/>
    </xf>
    <xf numFmtId="0" fontId="0" fillId="0" borderId="14" xfId="0" applyFill="1" applyBorder="1" applyAlignment="1">
      <alignment horizontal="left" wrapText="1"/>
    </xf>
    <xf numFmtId="0" fontId="0" fillId="0" borderId="60" xfId="0" applyFill="1" applyBorder="1" applyAlignment="1">
      <alignment horizontal="left" wrapText="1"/>
    </xf>
    <xf numFmtId="0" fontId="0" fillId="0" borderId="12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3" borderId="127" xfId="0" applyFont="1" applyFill="1" applyBorder="1" applyAlignment="1">
      <alignment horizontal="center"/>
    </xf>
    <xf numFmtId="0" fontId="2" fillId="3" borderId="123" xfId="0" applyFont="1" applyFill="1" applyBorder="1" applyAlignment="1">
      <alignment horizontal="center"/>
    </xf>
    <xf numFmtId="0" fontId="2" fillId="3" borderId="128" xfId="0" applyFont="1" applyFill="1" applyBorder="1" applyAlignment="1">
      <alignment horizontal="center"/>
    </xf>
    <xf numFmtId="0" fontId="0" fillId="0" borderId="129" xfId="0" applyBorder="1" applyAlignment="1">
      <alignment horizontal="left" wrapText="1"/>
    </xf>
    <xf numFmtId="0" fontId="0" fillId="0" borderId="131" xfId="0" applyBorder="1" applyAlignment="1">
      <alignment horizontal="left" wrapText="1"/>
    </xf>
    <xf numFmtId="0" fontId="0" fillId="0" borderId="130" xfId="0" applyBorder="1" applyAlignment="1">
      <alignment horizontal="left" wrapText="1"/>
    </xf>
    <xf numFmtId="0" fontId="0" fillId="0" borderId="132" xfId="0" applyBorder="1" applyAlignment="1">
      <alignment horizontal="left" wrapText="1"/>
    </xf>
    <xf numFmtId="0" fontId="14" fillId="0" borderId="21" xfId="0" applyFont="1" applyBorder="1" applyAlignment="1">
      <alignment horizontal="left" wrapText="1"/>
    </xf>
    <xf numFmtId="0" fontId="21" fillId="0" borderId="133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55" xfId="0" applyFont="1" applyBorder="1" applyAlignment="1">
      <alignment horizontal="left" wrapText="1"/>
    </xf>
    <xf numFmtId="0" fontId="25" fillId="0" borderId="100" xfId="0" applyFont="1" applyBorder="1" applyAlignment="1">
      <alignment horizontal="left" wrapText="1"/>
    </xf>
    <xf numFmtId="0" fontId="26" fillId="0" borderId="7" xfId="0" applyFont="1" applyBorder="1" applyAlignment="1">
      <alignment horizontal="left" wrapText="1"/>
    </xf>
    <xf numFmtId="0" fontId="0" fillId="0" borderId="55" xfId="0" applyBorder="1" applyAlignment="1">
      <alignment horizontal="left" wrapText="1"/>
    </xf>
    <xf numFmtId="0" fontId="0" fillId="0" borderId="59" xfId="0" applyBorder="1" applyAlignment="1">
      <alignment horizontal="left" wrapText="1"/>
    </xf>
    <xf numFmtId="0" fontId="0" fillId="0" borderId="101" xfId="0" applyBorder="1" applyAlignment="1"/>
    <xf numFmtId="0" fontId="25" fillId="0" borderId="134" xfId="0" applyFont="1" applyBorder="1" applyAlignment="1">
      <alignment horizontal="left" wrapText="1"/>
    </xf>
    <xf numFmtId="0" fontId="25" fillId="0" borderId="101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35" xfId="0" applyBorder="1" applyAlignment="1">
      <alignment horizontal="left" wrapText="1"/>
    </xf>
    <xf numFmtId="0" fontId="0" fillId="0" borderId="134" xfId="0" applyBorder="1" applyAlignment="1">
      <alignment horizontal="left" wrapText="1"/>
    </xf>
    <xf numFmtId="0" fontId="25" fillId="0" borderId="28" xfId="0" applyFont="1" applyBorder="1" applyAlignment="1">
      <alignment horizontal="left" wrapText="1"/>
    </xf>
    <xf numFmtId="0" fontId="25" fillId="0" borderId="102" xfId="0" applyFont="1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112" xfId="0" applyBorder="1" applyAlignment="1">
      <alignment horizontal="left" wrapText="1"/>
    </xf>
    <xf numFmtId="0" fontId="10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3" borderId="39" xfId="0" applyFon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0" xfId="0" applyFill="1" applyBorder="1" applyAlignment="1"/>
    <xf numFmtId="0" fontId="0" fillId="3" borderId="96" xfId="0" applyFill="1" applyBorder="1" applyAlignment="1"/>
    <xf numFmtId="0" fontId="0" fillId="0" borderId="136" xfId="0" applyBorder="1" applyAlignment="1">
      <alignment horizontal="left" wrapText="1"/>
    </xf>
    <xf numFmtId="0" fontId="0" fillId="0" borderId="117" xfId="0" applyBorder="1" applyAlignment="1">
      <alignment horizontal="left" wrapText="1"/>
    </xf>
    <xf numFmtId="0" fontId="22" fillId="0" borderId="25" xfId="0" applyFont="1" applyBorder="1" applyAlignment="1">
      <alignment horizontal="left" wrapText="1"/>
    </xf>
    <xf numFmtId="0" fontId="22" fillId="0" borderId="31" xfId="0" applyFont="1" applyBorder="1" applyAlignment="1">
      <alignment horizontal="left" wrapText="1"/>
    </xf>
    <xf numFmtId="0" fontId="22" fillId="0" borderId="26" xfId="0" applyFont="1" applyBorder="1" applyAlignment="1">
      <alignment horizontal="left" wrapText="1"/>
    </xf>
    <xf numFmtId="0" fontId="22" fillId="0" borderId="95" xfId="0" applyFont="1" applyBorder="1" applyAlignment="1">
      <alignment horizontal="left" wrapText="1"/>
    </xf>
    <xf numFmtId="0" fontId="22" fillId="0" borderId="138" xfId="0" applyFont="1" applyBorder="1" applyAlignment="1">
      <alignment horizontal="left" wrapText="1"/>
    </xf>
    <xf numFmtId="0" fontId="22" fillId="0" borderId="96" xfId="0" applyFont="1" applyBorder="1" applyAlignment="1">
      <alignment horizontal="left" wrapText="1"/>
    </xf>
    <xf numFmtId="0" fontId="0" fillId="0" borderId="100" xfId="0" applyBorder="1" applyAlignment="1">
      <alignment horizontal="left" wrapText="1"/>
    </xf>
    <xf numFmtId="164" fontId="5" fillId="0" borderId="14" xfId="0" applyNumberFormat="1" applyFont="1" applyBorder="1" applyAlignment="1">
      <alignment horizontal="left" wrapText="1"/>
    </xf>
    <xf numFmtId="164" fontId="0" fillId="0" borderId="55" xfId="0" applyNumberFormat="1" applyBorder="1" applyAlignment="1">
      <alignment horizontal="left" wrapText="1"/>
    </xf>
    <xf numFmtId="0" fontId="0" fillId="0" borderId="137" xfId="0" applyBorder="1" applyAlignment="1">
      <alignment horizontal="left" wrapText="1"/>
    </xf>
    <xf numFmtId="164" fontId="5" fillId="0" borderId="48" xfId="0" applyNumberFormat="1" applyFont="1" applyBorder="1" applyAlignment="1">
      <alignment horizontal="left" wrapText="1"/>
    </xf>
    <xf numFmtId="164" fontId="0" fillId="0" borderId="48" xfId="0" applyNumberFormat="1" applyBorder="1" applyAlignment="1">
      <alignment horizontal="left" wrapText="1"/>
    </xf>
    <xf numFmtId="164" fontId="0" fillId="0" borderId="130" xfId="0" applyNumberFormat="1" applyBorder="1" applyAlignment="1">
      <alignment horizontal="left" wrapText="1"/>
    </xf>
    <xf numFmtId="164" fontId="0" fillId="0" borderId="114" xfId="0" applyNumberForma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25" fillId="0" borderId="55" xfId="0" applyFont="1" applyBorder="1" applyAlignment="1">
      <alignment horizontal="left" wrapText="1"/>
    </xf>
    <xf numFmtId="0" fontId="25" fillId="0" borderId="33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left" wrapText="1"/>
    </xf>
    <xf numFmtId="164" fontId="5" fillId="0" borderId="12" xfId="0" applyNumberFormat="1" applyFont="1" applyBorder="1" applyAlignment="1">
      <alignment horizontal="left" wrapText="1"/>
    </xf>
    <xf numFmtId="164" fontId="5" fillId="0" borderId="21" xfId="0" applyNumberFormat="1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8" fillId="0" borderId="82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83" xfId="0" applyFont="1" applyBorder="1" applyAlignment="1">
      <alignment horizontal="left" wrapText="1"/>
    </xf>
    <xf numFmtId="0" fontId="8" fillId="0" borderId="85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8" fillId="0" borderId="122" xfId="0" applyFont="1" applyBorder="1" applyAlignment="1">
      <alignment horizontal="left" wrapText="1"/>
    </xf>
    <xf numFmtId="22" fontId="2" fillId="0" borderId="7" xfId="0" applyNumberFormat="1" applyFont="1" applyBorder="1" applyAlignment="1">
      <alignment horizontal="left"/>
    </xf>
    <xf numFmtId="0" fontId="27" fillId="0" borderId="53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111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0" fontId="27" fillId="0" borderId="84" xfId="0" applyFont="1" applyBorder="1" applyAlignment="1">
      <alignment horizontal="center" wrapText="1"/>
    </xf>
    <xf numFmtId="0" fontId="27" fillId="0" borderId="9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7" fillId="0" borderId="81" xfId="0" applyFont="1" applyBorder="1" applyAlignment="1">
      <alignment horizontal="center" wrapText="1"/>
    </xf>
    <xf numFmtId="0" fontId="27" fillId="0" borderId="46" xfId="0" applyFont="1" applyBorder="1" applyAlignment="1">
      <alignment horizontal="center" wrapText="1"/>
    </xf>
    <xf numFmtId="0" fontId="1" fillId="0" borderId="19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5" fillId="0" borderId="82" xfId="0" applyFont="1" applyBorder="1" applyAlignment="1">
      <alignment horizontal="left" wrapText="1"/>
    </xf>
    <xf numFmtId="0" fontId="5" fillId="0" borderId="83" xfId="0" applyFont="1" applyBorder="1" applyAlignment="1">
      <alignment horizontal="left" wrapText="1"/>
    </xf>
    <xf numFmtId="0" fontId="5" fillId="0" borderId="85" xfId="0" applyFont="1" applyBorder="1" applyAlignment="1">
      <alignment horizontal="left" wrapText="1"/>
    </xf>
    <xf numFmtId="0" fontId="0" fillId="0" borderId="87" xfId="0" applyBorder="1" applyAlignment="1">
      <alignment horizontal="center" wrapText="1"/>
    </xf>
    <xf numFmtId="0" fontId="0" fillId="0" borderId="88" xfId="0" applyBorder="1" applyAlignment="1">
      <alignment horizontal="center" wrapText="1"/>
    </xf>
    <xf numFmtId="0" fontId="0" fillId="0" borderId="89" xfId="0" applyBorder="1" applyAlignment="1">
      <alignment horizontal="center" wrapText="1"/>
    </xf>
    <xf numFmtId="0" fontId="0" fillId="0" borderId="138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22" xfId="0" applyBorder="1" applyAlignment="1">
      <alignment horizontal="left"/>
    </xf>
    <xf numFmtId="0" fontId="4" fillId="0" borderId="95" xfId="0" applyFont="1" applyBorder="1" applyAlignment="1">
      <alignment wrapText="1"/>
    </xf>
    <xf numFmtId="0" fontId="2" fillId="0" borderId="133" xfId="0" applyFont="1" applyBorder="1" applyAlignment="1">
      <alignment horizontal="left"/>
    </xf>
    <xf numFmtId="0" fontId="0" fillId="3" borderId="123" xfId="0" applyFill="1" applyBorder="1" applyAlignment="1">
      <alignment horizontal="center"/>
    </xf>
    <xf numFmtId="0" fontId="0" fillId="3" borderId="123" xfId="0" applyFill="1" applyBorder="1" applyAlignment="1"/>
    <xf numFmtId="0" fontId="0" fillId="3" borderId="128" xfId="0" applyFill="1" applyBorder="1" applyAlignment="1"/>
    <xf numFmtId="0" fontId="2" fillId="0" borderId="139" xfId="0" applyFont="1" applyBorder="1" applyAlignment="1">
      <alignment horizontal="center" wrapText="1"/>
    </xf>
    <xf numFmtId="0" fontId="0" fillId="0" borderId="106" xfId="0" applyBorder="1" applyAlignment="1">
      <alignment horizontal="center" wrapText="1"/>
    </xf>
    <xf numFmtId="0" fontId="2" fillId="0" borderId="55" xfId="0" applyFont="1" applyBorder="1" applyAlignment="1">
      <alignment horizontal="left"/>
    </xf>
    <xf numFmtId="49" fontId="2" fillId="0" borderId="31" xfId="0" applyNumberFormat="1" applyFont="1" applyBorder="1" applyAlignment="1">
      <alignment horizontal="left"/>
    </xf>
    <xf numFmtId="0" fontId="2" fillId="0" borderId="141" xfId="0" applyFont="1" applyBorder="1" applyAlignment="1"/>
    <xf numFmtId="0" fontId="2" fillId="3" borderId="142" xfId="0" applyFont="1" applyFill="1" applyBorder="1" applyAlignment="1">
      <alignment horizontal="center"/>
    </xf>
    <xf numFmtId="0" fontId="2" fillId="3" borderId="143" xfId="0" applyFont="1" applyFill="1" applyBorder="1" applyAlignment="1">
      <alignment horizontal="center"/>
    </xf>
    <xf numFmtId="0" fontId="2" fillId="0" borderId="137" xfId="0" applyFont="1" applyBorder="1" applyAlignment="1">
      <alignment horizontal="left"/>
    </xf>
    <xf numFmtId="0" fontId="2" fillId="0" borderId="100" xfId="0" applyFont="1" applyBorder="1" applyAlignment="1">
      <alignment horizontal="left"/>
    </xf>
    <xf numFmtId="0" fontId="5" fillId="0" borderId="55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2" fillId="3" borderId="39" xfId="0" applyFont="1" applyFill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96" xfId="0" applyBorder="1" applyAlignment="1">
      <alignment horizontal="center" wrapText="1"/>
    </xf>
    <xf numFmtId="0" fontId="0" fillId="0" borderId="144" xfId="0" applyBorder="1" applyAlignment="1">
      <alignment horizontal="left" wrapText="1"/>
    </xf>
    <xf numFmtId="0" fontId="0" fillId="0" borderId="145" xfId="0" applyBorder="1" applyAlignment="1">
      <alignment horizontal="left" wrapText="1"/>
    </xf>
    <xf numFmtId="0" fontId="8" fillId="4" borderId="21" xfId="0" applyFont="1" applyFill="1" applyBorder="1" applyAlignment="1">
      <alignment horizontal="left" wrapText="1"/>
    </xf>
    <xf numFmtId="0" fontId="8" fillId="4" borderId="22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8" fillId="4" borderId="12" xfId="0" applyFont="1" applyFill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20" fillId="0" borderId="25" xfId="0" applyFont="1" applyBorder="1" applyAlignment="1">
      <alignment horizontal="left" wrapText="1" shrinkToFit="1"/>
    </xf>
    <xf numFmtId="0" fontId="20" fillId="0" borderId="82" xfId="0" applyFont="1" applyBorder="1" applyAlignment="1">
      <alignment horizontal="left" wrapText="1" shrinkToFit="1"/>
    </xf>
    <xf numFmtId="0" fontId="20" fillId="0" borderId="83" xfId="0" applyFont="1" applyBorder="1" applyAlignment="1">
      <alignment horizontal="left" wrapText="1" shrinkToFit="1"/>
    </xf>
    <xf numFmtId="0" fontId="20" fillId="0" borderId="85" xfId="0" applyFont="1" applyBorder="1" applyAlignment="1">
      <alignment horizontal="left" wrapText="1" shrinkToFit="1"/>
    </xf>
    <xf numFmtId="0" fontId="5" fillId="0" borderId="10" xfId="0" applyFont="1" applyBorder="1" applyAlignment="1">
      <alignment horizontal="left" wrapText="1"/>
    </xf>
    <xf numFmtId="2" fontId="25" fillId="0" borderId="7" xfId="0" applyNumberFormat="1" applyFont="1" applyBorder="1" applyAlignment="1">
      <alignment horizontal="left" wrapText="1"/>
    </xf>
    <xf numFmtId="2" fontId="25" fillId="0" borderId="7" xfId="0" applyNumberFormat="1" applyFont="1" applyBorder="1" applyAlignment="1">
      <alignment wrapText="1"/>
    </xf>
    <xf numFmtId="2" fontId="25" fillId="0" borderId="16" xfId="0" applyNumberFormat="1" applyFont="1" applyBorder="1" applyAlignment="1">
      <alignment wrapText="1"/>
    </xf>
    <xf numFmtId="0" fontId="25" fillId="0" borderId="12" xfId="0" applyFont="1" applyBorder="1" applyAlignment="1">
      <alignment wrapText="1"/>
    </xf>
    <xf numFmtId="0" fontId="25" fillId="0" borderId="15" xfId="0" applyFont="1" applyBorder="1" applyAlignment="1">
      <alignment wrapText="1"/>
    </xf>
    <xf numFmtId="164" fontId="5" fillId="0" borderId="22" xfId="0" applyNumberFormat="1" applyFont="1" applyBorder="1" applyAlignment="1">
      <alignment horizontal="left" wrapText="1"/>
    </xf>
    <xf numFmtId="0" fontId="5" fillId="0" borderId="122" xfId="0" applyFont="1" applyBorder="1" applyAlignment="1">
      <alignment horizontal="left" wrapText="1"/>
    </xf>
    <xf numFmtId="0" fontId="21" fillId="0" borderId="22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4" fillId="0" borderId="93" xfId="0" applyFont="1" applyBorder="1" applyAlignment="1">
      <alignment wrapText="1"/>
    </xf>
    <xf numFmtId="0" fontId="0" fillId="0" borderId="137" xfId="0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03" xfId="0" applyFont="1" applyBorder="1" applyAlignment="1">
      <alignment horizontal="center" wrapText="1"/>
    </xf>
    <xf numFmtId="0" fontId="0" fillId="0" borderId="108" xfId="0" applyBorder="1" applyAlignment="1">
      <alignment horizontal="center" wrapText="1"/>
    </xf>
    <xf numFmtId="0" fontId="2" fillId="0" borderId="104" xfId="0" applyFont="1" applyBorder="1" applyAlignment="1">
      <alignment horizontal="center" wrapText="1"/>
    </xf>
    <xf numFmtId="0" fontId="0" fillId="0" borderId="109" xfId="0" applyBorder="1" applyAlignment="1">
      <alignment horizontal="center" wrapText="1"/>
    </xf>
    <xf numFmtId="0" fontId="2" fillId="0" borderId="105" xfId="0" applyFont="1" applyBorder="1" applyAlignment="1">
      <alignment horizontal="center" wrapText="1"/>
    </xf>
    <xf numFmtId="0" fontId="0" fillId="0" borderId="107" xfId="0" applyBorder="1" applyAlignment="1">
      <alignment horizontal="center" wrapText="1"/>
    </xf>
    <xf numFmtId="0" fontId="0" fillId="0" borderId="110" xfId="0" applyBorder="1" applyAlignment="1">
      <alignment horizontal="center" wrapText="1"/>
    </xf>
    <xf numFmtId="0" fontId="0" fillId="0" borderId="150" xfId="0" applyBorder="1" applyAlignment="1"/>
    <xf numFmtId="0" fontId="0" fillId="0" borderId="100" xfId="0" applyFill="1" applyBorder="1" applyAlignment="1">
      <alignment horizontal="left"/>
    </xf>
    <xf numFmtId="0" fontId="0" fillId="0" borderId="100" xfId="0" applyBorder="1" applyAlignment="1">
      <alignment horizontal="left"/>
    </xf>
    <xf numFmtId="0" fontId="2" fillId="3" borderId="146" xfId="0" applyFont="1" applyFill="1" applyBorder="1" applyAlignment="1">
      <alignment horizontal="center"/>
    </xf>
    <xf numFmtId="0" fontId="2" fillId="3" borderId="147" xfId="0" applyFont="1" applyFill="1" applyBorder="1" applyAlignment="1">
      <alignment horizontal="center"/>
    </xf>
    <xf numFmtId="0" fontId="2" fillId="3" borderId="148" xfId="0" applyFont="1" applyFill="1" applyBorder="1" applyAlignment="1">
      <alignment horizontal="center"/>
    </xf>
    <xf numFmtId="0" fontId="5" fillId="0" borderId="5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9" xfId="0" applyFont="1" applyBorder="1" applyAlignment="1">
      <alignment horizontal="left" wrapText="1"/>
    </xf>
    <xf numFmtId="0" fontId="0" fillId="0" borderId="86" xfId="0" applyBorder="1" applyAlignment="1">
      <alignment horizontal="left" wrapText="1"/>
    </xf>
    <xf numFmtId="164" fontId="5" fillId="0" borderId="59" xfId="0" applyNumberFormat="1" applyFont="1" applyBorder="1" applyAlignment="1">
      <alignment horizontal="left" wrapText="1"/>
    </xf>
    <xf numFmtId="164" fontId="0" fillId="0" borderId="47" xfId="0" applyNumberFormat="1" applyBorder="1" applyAlignment="1">
      <alignment horizontal="left" wrapText="1"/>
    </xf>
    <xf numFmtId="164" fontId="0" fillId="0" borderId="86" xfId="0" applyNumberFormat="1" applyBorder="1" applyAlignment="1">
      <alignment horizontal="left" wrapText="1"/>
    </xf>
    <xf numFmtId="49" fontId="2" fillId="0" borderId="11" xfId="0" applyNumberFormat="1" applyFont="1" applyBorder="1" applyAlignment="1">
      <alignment horizontal="left"/>
    </xf>
    <xf numFmtId="49" fontId="2" fillId="0" borderId="35" xfId="0" applyNumberFormat="1" applyFont="1" applyBorder="1" applyAlignment="1">
      <alignment horizontal="left"/>
    </xf>
    <xf numFmtId="49" fontId="2" fillId="0" borderId="51" xfId="0" applyNumberFormat="1" applyFont="1" applyBorder="1" applyAlignment="1">
      <alignment horizontal="left"/>
    </xf>
    <xf numFmtId="0" fontId="2" fillId="0" borderId="21" xfId="0" applyFont="1" applyBorder="1" applyAlignment="1">
      <alignment wrapText="1"/>
    </xf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7" xfId="0" applyFont="1" applyBorder="1" applyAlignment="1"/>
    <xf numFmtId="0" fontId="2" fillId="0" borderId="12" xfId="0" applyFont="1" applyBorder="1" applyAlignment="1"/>
    <xf numFmtId="0" fontId="2" fillId="3" borderId="71" xfId="0" applyFont="1" applyFill="1" applyBorder="1" applyAlignment="1">
      <alignment horizontal="center"/>
    </xf>
    <xf numFmtId="0" fontId="2" fillId="0" borderId="19" xfId="0" applyFont="1" applyBorder="1" applyAlignment="1"/>
    <xf numFmtId="0" fontId="2" fillId="0" borderId="10" xfId="0" applyFont="1" applyBorder="1" applyAlignment="1"/>
    <xf numFmtId="0" fontId="2" fillId="0" borderId="48" xfId="0" applyFont="1" applyBorder="1" applyAlignment="1"/>
    <xf numFmtId="0" fontId="2" fillId="0" borderId="59" xfId="0" applyFont="1" applyBorder="1" applyAlignment="1"/>
    <xf numFmtId="0" fontId="0" fillId="0" borderId="13" xfId="0" applyBorder="1" applyAlignment="1">
      <alignment wrapText="1"/>
    </xf>
    <xf numFmtId="0" fontId="0" fillId="0" borderId="58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3" xfId="0" applyBorder="1" applyAlignment="1">
      <alignment wrapText="1"/>
    </xf>
    <xf numFmtId="0" fontId="0" fillId="0" borderId="6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68" xfId="0" applyBorder="1" applyAlignment="1">
      <alignment wrapText="1"/>
    </xf>
    <xf numFmtId="0" fontId="5" fillId="0" borderId="48" xfId="0" applyFont="1" applyBorder="1" applyAlignment="1">
      <alignment wrapText="1"/>
    </xf>
    <xf numFmtId="0" fontId="5" fillId="0" borderId="68" xfId="0" applyFont="1" applyBorder="1" applyAlignment="1">
      <alignment wrapText="1"/>
    </xf>
    <xf numFmtId="0" fontId="0" fillId="0" borderId="72" xfId="0" applyBorder="1" applyAlignment="1">
      <alignment wrapText="1"/>
    </xf>
    <xf numFmtId="0" fontId="0" fillId="0" borderId="70" xfId="0" applyBorder="1" applyAlignment="1">
      <alignment wrapText="1"/>
    </xf>
    <xf numFmtId="0" fontId="14" fillId="0" borderId="7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164" fontId="0" fillId="0" borderId="7" xfId="0" applyNumberFormat="1" applyFill="1" applyBorder="1" applyAlignment="1">
      <alignment horizontal="left" wrapText="1"/>
    </xf>
    <xf numFmtId="164" fontId="0" fillId="0" borderId="12" xfId="0" applyNumberFormat="1" applyFill="1" applyBorder="1" applyAlignment="1">
      <alignment horizontal="left" wrapText="1"/>
    </xf>
    <xf numFmtId="164" fontId="25" fillId="0" borderId="7" xfId="0" applyNumberFormat="1" applyFont="1" applyBorder="1" applyAlignment="1">
      <alignment horizontal="left" wrapText="1"/>
    </xf>
    <xf numFmtId="0" fontId="20" fillId="0" borderId="25" xfId="0" applyFont="1" applyBorder="1" applyAlignment="1">
      <alignment horizontal="left" wrapText="1"/>
    </xf>
    <xf numFmtId="0" fontId="20" fillId="0" borderId="82" xfId="0" applyFont="1" applyBorder="1" applyAlignment="1">
      <alignment horizontal="left" wrapText="1"/>
    </xf>
    <xf numFmtId="0" fontId="20" fillId="0" borderId="26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0" fillId="0" borderId="52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5" fillId="0" borderId="10" xfId="0" applyFont="1" applyFill="1" applyBorder="1" applyAlignment="1">
      <alignment horizontal="left" wrapText="1"/>
    </xf>
    <xf numFmtId="164" fontId="25" fillId="0" borderId="7" xfId="0" applyNumberFormat="1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left" wrapText="1"/>
    </xf>
    <xf numFmtId="0" fontId="20" fillId="0" borderId="83" xfId="0" applyFont="1" applyBorder="1" applyAlignment="1">
      <alignment horizontal="left" wrapText="1"/>
    </xf>
    <xf numFmtId="0" fontId="20" fillId="0" borderId="85" xfId="0" applyFont="1" applyBorder="1" applyAlignment="1">
      <alignment horizontal="left" wrapText="1"/>
    </xf>
    <xf numFmtId="0" fontId="8" fillId="0" borderId="25" xfId="0" applyFont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left"/>
    </xf>
    <xf numFmtId="165" fontId="2" fillId="0" borderId="12" xfId="0" applyNumberFormat="1" applyFont="1" applyFill="1" applyBorder="1" applyAlignment="1">
      <alignment horizontal="left"/>
    </xf>
    <xf numFmtId="14" fontId="2" fillId="0" borderId="11" xfId="0" applyNumberFormat="1" applyFont="1" applyBorder="1" applyAlignment="1">
      <alignment horizontal="left"/>
    </xf>
    <xf numFmtId="14" fontId="2" fillId="0" borderId="35" xfId="0" applyNumberFormat="1" applyFont="1" applyBorder="1" applyAlignment="1">
      <alignment horizontal="left"/>
    </xf>
    <xf numFmtId="14" fontId="2" fillId="0" borderId="51" xfId="0" applyNumberFormat="1" applyFont="1" applyBorder="1" applyAlignment="1">
      <alignment horizontal="left"/>
    </xf>
    <xf numFmtId="0" fontId="20" fillId="0" borderId="25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83" xfId="0" applyFont="1" applyBorder="1" applyAlignment="1">
      <alignment horizontal="left" vertical="center" wrapText="1"/>
    </xf>
    <xf numFmtId="0" fontId="20" fillId="0" borderId="8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1" fillId="4" borderId="13" xfId="0" applyFont="1" applyFill="1" applyBorder="1" applyAlignment="1">
      <alignment horizontal="left" wrapText="1"/>
    </xf>
    <xf numFmtId="0" fontId="8" fillId="0" borderId="5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164" fontId="25" fillId="0" borderId="21" xfId="0" applyNumberFormat="1" applyFont="1" applyBorder="1" applyAlignment="1">
      <alignment horizontal="left" wrapText="1"/>
    </xf>
    <xf numFmtId="164" fontId="25" fillId="0" borderId="22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49" fontId="25" fillId="0" borderId="7" xfId="0" applyNumberFormat="1" applyFont="1" applyBorder="1" applyAlignment="1">
      <alignment horizontal="left" wrapText="1"/>
    </xf>
    <xf numFmtId="14" fontId="2" fillId="0" borderId="90" xfId="0" applyNumberFormat="1" applyFont="1" applyBorder="1" applyAlignment="1">
      <alignment horizontal="left" wrapText="1"/>
    </xf>
    <xf numFmtId="14" fontId="2" fillId="0" borderId="91" xfId="0" applyNumberFormat="1" applyFont="1" applyBorder="1" applyAlignment="1">
      <alignment horizontal="left" wrapText="1"/>
    </xf>
    <xf numFmtId="14" fontId="2" fillId="0" borderId="92" xfId="0" applyNumberFormat="1" applyFont="1" applyBorder="1" applyAlignment="1">
      <alignment horizontal="left" wrapText="1"/>
    </xf>
    <xf numFmtId="49" fontId="25" fillId="0" borderId="21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11" fillId="0" borderId="22" xfId="0" applyFont="1" applyBorder="1" applyAlignment="1">
      <alignment horizontal="left" wrapText="1"/>
    </xf>
    <xf numFmtId="0" fontId="1" fillId="0" borderId="5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11" xfId="0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122" xfId="0" applyBorder="1" applyAlignment="1">
      <alignment wrapText="1"/>
    </xf>
    <xf numFmtId="0" fontId="0" fillId="0" borderId="12" xfId="0" applyBorder="1" applyAlignment="1">
      <alignment horizontal="left"/>
    </xf>
    <xf numFmtId="0" fontId="5" fillId="4" borderId="13" xfId="0" applyFont="1" applyFill="1" applyBorder="1" applyAlignment="1">
      <alignment horizontal="left" wrapText="1"/>
    </xf>
    <xf numFmtId="0" fontId="17" fillId="0" borderId="13" xfId="0" applyFont="1" applyBorder="1" applyAlignment="1">
      <alignment horizontal="left" wrapText="1"/>
    </xf>
    <xf numFmtId="0" fontId="17" fillId="0" borderId="67" xfId="0" applyFon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164" fontId="0" fillId="0" borderId="68" xfId="0" applyNumberFormat="1" applyBorder="1" applyAlignment="1">
      <alignment horizontal="left" wrapText="1"/>
    </xf>
    <xf numFmtId="164" fontId="0" fillId="0" borderId="70" xfId="0" applyNumberFormat="1" applyBorder="1" applyAlignment="1">
      <alignment horizontal="left" wrapText="1"/>
    </xf>
    <xf numFmtId="0" fontId="25" fillId="0" borderId="58" xfId="0" applyFont="1" applyBorder="1" applyAlignment="1">
      <alignment horizontal="left" wrapText="1"/>
    </xf>
    <xf numFmtId="164" fontId="25" fillId="0" borderId="47" xfId="0" applyNumberFormat="1" applyFont="1" applyBorder="1" applyAlignment="1">
      <alignment horizontal="left" wrapText="1"/>
    </xf>
    <xf numFmtId="164" fontId="25" fillId="0" borderId="86" xfId="0" applyNumberFormat="1" applyFont="1" applyBorder="1" applyAlignment="1">
      <alignment horizontal="left" wrapText="1"/>
    </xf>
    <xf numFmtId="0" fontId="1" fillId="4" borderId="10" xfId="0" applyFont="1" applyFill="1" applyBorder="1" applyAlignment="1">
      <alignment horizontal="left" wrapText="1"/>
    </xf>
    <xf numFmtId="0" fontId="0" fillId="0" borderId="87" xfId="0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9" xfId="0" applyBorder="1" applyAlignment="1">
      <alignment horizontal="left" wrapText="1"/>
    </xf>
    <xf numFmtId="0" fontId="25" fillId="0" borderId="7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49" fontId="25" fillId="0" borderId="7" xfId="0" applyNumberFormat="1" applyFont="1" applyBorder="1" applyAlignment="1">
      <alignment horizontal="center" wrapText="1"/>
    </xf>
    <xf numFmtId="164" fontId="25" fillId="0" borderId="7" xfId="0" applyNumberFormat="1" applyFont="1" applyBorder="1" applyAlignment="1">
      <alignment horizontal="center" wrapText="1"/>
    </xf>
    <xf numFmtId="164" fontId="25" fillId="0" borderId="12" xfId="0" applyNumberFormat="1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" fillId="0" borderId="19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8" fillId="0" borderId="25" xfId="0" applyFont="1" applyBorder="1" applyAlignment="1">
      <alignment horizontal="left" wrapText="1" shrinkToFit="1"/>
    </xf>
    <xf numFmtId="0" fontId="8" fillId="0" borderId="82" xfId="0" applyFont="1" applyBorder="1" applyAlignment="1">
      <alignment horizontal="left" wrapText="1" shrinkToFit="1"/>
    </xf>
    <xf numFmtId="0" fontId="8" fillId="0" borderId="26" xfId="0" applyFont="1" applyBorder="1" applyAlignment="1">
      <alignment horizontal="left" wrapText="1" shrinkToFit="1"/>
    </xf>
    <xf numFmtId="0" fontId="8" fillId="0" borderId="3" xfId="0" applyFont="1" applyBorder="1" applyAlignment="1">
      <alignment horizontal="left" wrapText="1" shrinkToFit="1"/>
    </xf>
    <xf numFmtId="0" fontId="8" fillId="0" borderId="5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5" fillId="0" borderId="25" xfId="0" applyFont="1" applyBorder="1" applyAlignment="1">
      <alignment horizontal="left" wrapText="1" shrinkToFit="1"/>
    </xf>
    <xf numFmtId="0" fontId="1" fillId="0" borderId="82" xfId="0" applyFont="1" applyBorder="1" applyAlignment="1">
      <alignment horizontal="left" wrapText="1" shrinkToFit="1"/>
    </xf>
    <xf numFmtId="0" fontId="1" fillId="0" borderId="83" xfId="0" applyFont="1" applyBorder="1" applyAlignment="1">
      <alignment horizontal="left" wrapText="1" shrinkToFit="1"/>
    </xf>
    <xf numFmtId="0" fontId="1" fillId="0" borderId="85" xfId="0" applyFont="1" applyBorder="1" applyAlignment="1">
      <alignment horizontal="left" wrapText="1" shrinkToFit="1"/>
    </xf>
    <xf numFmtId="0" fontId="1" fillId="0" borderId="23" xfId="0" applyFont="1" applyBorder="1" applyAlignment="1">
      <alignment horizontal="left" wrapText="1"/>
    </xf>
    <xf numFmtId="164" fontId="0" fillId="0" borderId="16" xfId="0" applyNumberFormat="1" applyBorder="1" applyAlignment="1">
      <alignment horizontal="left" wrapText="1"/>
    </xf>
    <xf numFmtId="0" fontId="0" fillId="0" borderId="60" xfId="0" applyBorder="1" applyAlignment="1">
      <alignment wrapText="1"/>
    </xf>
    <xf numFmtId="0" fontId="0" fillId="0" borderId="69" xfId="0" applyBorder="1" applyAlignment="1">
      <alignment wrapText="1"/>
    </xf>
    <xf numFmtId="0" fontId="5" fillId="0" borderId="86" xfId="0" applyFont="1" applyBorder="1" applyAlignment="1">
      <alignment horizontal="left" wrapText="1"/>
    </xf>
    <xf numFmtId="0" fontId="1" fillId="4" borderId="73" xfId="0" applyFont="1" applyFill="1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8" fillId="0" borderId="59" xfId="0" applyFont="1" applyBorder="1" applyAlignment="1">
      <alignment horizontal="left" wrapText="1"/>
    </xf>
    <xf numFmtId="0" fontId="11" fillId="0" borderId="86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 shrinkToFit="1"/>
    </xf>
    <xf numFmtId="22" fontId="2" fillId="0" borderId="21" xfId="0" applyNumberFormat="1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0" fontId="25" fillId="0" borderId="7" xfId="0" applyFont="1" applyFill="1" applyBorder="1" applyAlignment="1">
      <alignment horizontal="left" wrapText="1"/>
    </xf>
    <xf numFmtId="167" fontId="2" fillId="0" borderId="7" xfId="0" applyNumberFormat="1" applyFont="1" applyBorder="1" applyAlignment="1">
      <alignment horizontal="left"/>
    </xf>
    <xf numFmtId="167" fontId="2" fillId="0" borderId="12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0" fontId="25" fillId="0" borderId="47" xfId="0" applyFont="1" applyBorder="1" applyAlignment="1">
      <alignment horizontal="left" wrapText="1"/>
    </xf>
    <xf numFmtId="0" fontId="25" fillId="0" borderId="86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0" fillId="0" borderId="35" xfId="0" applyFill="1" applyBorder="1" applyAlignment="1">
      <alignment horizontal="left"/>
    </xf>
    <xf numFmtId="0" fontId="0" fillId="0" borderId="91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73" xfId="0" applyBorder="1" applyAlignment="1">
      <alignment horizontal="left"/>
    </xf>
    <xf numFmtId="0" fontId="5" fillId="0" borderId="13" xfId="0" applyFont="1" applyBorder="1" applyAlignment="1">
      <alignment horizontal="left"/>
    </xf>
    <xf numFmtId="0" fontId="0" fillId="0" borderId="81" xfId="0" applyFill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25" fillId="0" borderId="7" xfId="2" applyNumberFormat="1" applyFont="1" applyBorder="1" applyAlignment="1">
      <alignment horizontal="left" wrapText="1"/>
    </xf>
    <xf numFmtId="1" fontId="25" fillId="0" borderId="7" xfId="0" applyNumberFormat="1" applyFont="1" applyBorder="1" applyAlignment="1">
      <alignment horizontal="left" wrapText="1"/>
    </xf>
    <xf numFmtId="0" fontId="25" fillId="0" borderId="57" xfId="0" applyFont="1" applyBorder="1" applyAlignment="1"/>
    <xf numFmtId="0" fontId="25" fillId="0" borderId="13" xfId="0" applyFont="1" applyBorder="1" applyAlignment="1">
      <alignment horizontal="left" wrapText="1" readingOrder="1"/>
    </xf>
    <xf numFmtId="0" fontId="25" fillId="0" borderId="57" xfId="0" applyFont="1" applyBorder="1" applyAlignment="1">
      <alignment horizontal="left" wrapText="1" readingOrder="1"/>
    </xf>
    <xf numFmtId="0" fontId="8" fillId="0" borderId="25" xfId="0" applyFont="1" applyBorder="1" applyAlignment="1">
      <alignment wrapText="1"/>
    </xf>
    <xf numFmtId="0" fontId="8" fillId="0" borderId="81" xfId="0" applyFont="1" applyBorder="1" applyAlignment="1">
      <alignment wrapText="1"/>
    </xf>
    <xf numFmtId="0" fontId="8" fillId="0" borderId="82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8" fillId="0" borderId="83" xfId="0" applyFont="1" applyBorder="1" applyAlignment="1">
      <alignment wrapText="1"/>
    </xf>
    <xf numFmtId="0" fontId="8" fillId="0" borderId="84" xfId="0" applyFont="1" applyBorder="1" applyAlignment="1">
      <alignment wrapText="1"/>
    </xf>
    <xf numFmtId="0" fontId="8" fillId="0" borderId="85" xfId="0" applyFont="1" applyBorder="1" applyAlignment="1">
      <alignment wrapText="1"/>
    </xf>
    <xf numFmtId="164" fontId="25" fillId="0" borderId="16" xfId="0" applyNumberFormat="1" applyFont="1" applyBorder="1" applyAlignment="1">
      <alignment horizontal="left" wrapText="1"/>
    </xf>
    <xf numFmtId="164" fontId="25" fillId="0" borderId="15" xfId="0" applyNumberFormat="1" applyFont="1" applyBorder="1" applyAlignment="1">
      <alignment horizontal="left" wrapText="1"/>
    </xf>
    <xf numFmtId="164" fontId="1" fillId="0" borderId="21" xfId="0" applyNumberFormat="1" applyFont="1" applyBorder="1" applyAlignment="1">
      <alignment horizontal="left" wrapText="1"/>
    </xf>
    <xf numFmtId="0" fontId="0" fillId="0" borderId="83" xfId="0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2" fillId="3" borderId="152" xfId="0" applyFont="1" applyFill="1" applyBorder="1" applyAlignment="1">
      <alignment horizontal="center" wrapText="1"/>
    </xf>
    <xf numFmtId="0" fontId="0" fillId="0" borderId="153" xfId="0" applyBorder="1" applyAlignment="1">
      <alignment horizontal="center" wrapText="1"/>
    </xf>
    <xf numFmtId="0" fontId="0" fillId="0" borderId="154" xfId="0" applyBorder="1" applyAlignment="1">
      <alignment horizontal="center" wrapText="1"/>
    </xf>
    <xf numFmtId="0" fontId="2" fillId="3" borderId="155" xfId="0" applyFont="1" applyFill="1" applyBorder="1" applyAlignment="1">
      <alignment horizontal="center"/>
    </xf>
    <xf numFmtId="0" fontId="8" fillId="0" borderId="81" xfId="0" applyFont="1" applyBorder="1" applyAlignment="1">
      <alignment horizontal="left" wrapText="1"/>
    </xf>
    <xf numFmtId="0" fontId="8" fillId="0" borderId="31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95" xfId="0" applyFont="1" applyBorder="1" applyAlignment="1">
      <alignment horizontal="left" wrapText="1"/>
    </xf>
    <xf numFmtId="0" fontId="1" fillId="0" borderId="81" xfId="0" applyFont="1" applyBorder="1" applyAlignment="1">
      <alignment horizontal="left" wrapText="1"/>
    </xf>
    <xf numFmtId="0" fontId="1" fillId="0" borderId="31" xfId="0" applyFont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5" xfId="0" applyFont="1" applyBorder="1" applyAlignment="1">
      <alignment horizontal="left" wrapText="1"/>
    </xf>
    <xf numFmtId="0" fontId="1" fillId="0" borderId="52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0" fontId="1" fillId="0" borderId="155" xfId="0" applyFont="1" applyBorder="1" applyAlignment="1">
      <alignment horizontal="left" wrapText="1"/>
    </xf>
    <xf numFmtId="49" fontId="2" fillId="0" borderId="113" xfId="0" applyNumberFormat="1" applyFont="1" applyBorder="1" applyAlignment="1">
      <alignment horizontal="left"/>
    </xf>
    <xf numFmtId="0" fontId="0" fillId="3" borderId="37" xfId="0" applyFill="1" applyBorder="1" applyAlignment="1"/>
    <xf numFmtId="0" fontId="0" fillId="3" borderId="38" xfId="0" applyFill="1" applyBorder="1" applyAlignment="1"/>
    <xf numFmtId="165" fontId="2" fillId="0" borderId="55" xfId="0" applyNumberFormat="1" applyFont="1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29" xfId="0" applyBorder="1" applyAlignment="1">
      <alignment horizontal="left"/>
    </xf>
    <xf numFmtId="0" fontId="2" fillId="0" borderId="114" xfId="0" applyFont="1" applyBorder="1" applyAlignment="1">
      <alignment horizontal="left"/>
    </xf>
    <xf numFmtId="0" fontId="1" fillId="0" borderId="73" xfId="0" applyFont="1" applyBorder="1" applyAlignment="1">
      <alignment horizontal="left" wrapText="1"/>
    </xf>
    <xf numFmtId="0" fontId="0" fillId="0" borderId="67" xfId="0" applyBorder="1" applyAlignment="1"/>
    <xf numFmtId="0" fontId="4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96" xfId="0" applyFont="1" applyBorder="1" applyAlignment="1">
      <alignment wrapText="1"/>
    </xf>
    <xf numFmtId="164" fontId="0" fillId="0" borderId="15" xfId="0" applyNumberFormat="1" applyBorder="1" applyAlignment="1">
      <alignment horizontal="left" wrapText="1"/>
    </xf>
    <xf numFmtId="0" fontId="0" fillId="0" borderId="19" xfId="0" applyBorder="1" applyAlignment="1">
      <alignment wrapText="1"/>
    </xf>
    <xf numFmtId="0" fontId="5" fillId="3" borderId="64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/>
    </xf>
    <xf numFmtId="0" fontId="5" fillId="3" borderId="65" xfId="0" applyFont="1" applyFill="1" applyBorder="1" applyAlignment="1"/>
    <xf numFmtId="0" fontId="5" fillId="3" borderId="66" xfId="0" applyFont="1" applyFill="1" applyBorder="1" applyAlignment="1"/>
    <xf numFmtId="0" fontId="1" fillId="0" borderId="7" xfId="0" applyNumberFormat="1" applyFont="1" applyBorder="1" applyAlignment="1">
      <alignment horizontal="left" wrapText="1"/>
    </xf>
    <xf numFmtId="22" fontId="2" fillId="0" borderId="11" xfId="0" applyNumberFormat="1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0" fillId="0" borderId="23" xfId="0" applyBorder="1" applyAlignment="1">
      <alignment wrapText="1"/>
    </xf>
    <xf numFmtId="0" fontId="20" fillId="0" borderId="16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1" fillId="0" borderId="59" xfId="0" applyFont="1" applyBorder="1" applyAlignment="1">
      <alignment horizontal="left" wrapText="1"/>
    </xf>
    <xf numFmtId="0" fontId="5" fillId="0" borderId="8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164" fontId="2" fillId="0" borderId="25" xfId="0" applyNumberFormat="1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164" fontId="2" fillId="0" borderId="138" xfId="0" applyNumberFormat="1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96" xfId="0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2" fillId="0" borderId="83" xfId="0" applyNumberFormat="1" applyFont="1" applyBorder="1" applyAlignment="1">
      <alignment horizontal="center" wrapText="1"/>
    </xf>
    <xf numFmtId="0" fontId="2" fillId="0" borderId="84" xfId="0" applyFont="1" applyBorder="1" applyAlignment="1">
      <alignment horizontal="center" wrapText="1"/>
    </xf>
    <xf numFmtId="0" fontId="2" fillId="0" borderId="135" xfId="0" applyFont="1" applyBorder="1" applyAlignment="1">
      <alignment horizontal="center" wrapText="1"/>
    </xf>
    <xf numFmtId="0" fontId="1" fillId="0" borderId="100" xfId="0" applyFont="1" applyBorder="1" applyAlignment="1">
      <alignment horizontal="left" wrapText="1"/>
    </xf>
    <xf numFmtId="164" fontId="0" fillId="0" borderId="113" xfId="0" applyNumberFormat="1" applyBorder="1" applyAlignment="1">
      <alignment horizontal="left" wrapText="1"/>
    </xf>
    <xf numFmtId="164" fontId="1" fillId="0" borderId="14" xfId="0" applyNumberFormat="1" applyFont="1" applyBorder="1" applyAlignment="1">
      <alignment horizontal="left" wrapText="1"/>
    </xf>
    <xf numFmtId="164" fontId="1" fillId="0" borderId="59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164" fontId="1" fillId="0" borderId="55" xfId="0" applyNumberFormat="1" applyFont="1" applyBorder="1" applyAlignment="1">
      <alignment horizontal="left" wrapText="1"/>
    </xf>
    <xf numFmtId="0" fontId="1" fillId="0" borderId="55" xfId="0" applyFont="1" applyBorder="1" applyAlignment="1">
      <alignment horizontal="left" wrapText="1"/>
    </xf>
    <xf numFmtId="167" fontId="2" fillId="0" borderId="11" xfId="0" applyNumberFormat="1" applyFont="1" applyBorder="1" applyAlignment="1">
      <alignment horizontal="left"/>
    </xf>
    <xf numFmtId="167" fontId="2" fillId="0" borderId="35" xfId="0" applyNumberFormat="1" applyFont="1" applyBorder="1" applyAlignment="1">
      <alignment horizontal="left"/>
    </xf>
    <xf numFmtId="167" fontId="2" fillId="0" borderId="51" xfId="0" applyNumberFormat="1" applyFont="1" applyBorder="1" applyAlignment="1">
      <alignment horizontal="left"/>
    </xf>
    <xf numFmtId="0" fontId="1" fillId="0" borderId="99" xfId="0" applyFont="1" applyBorder="1" applyAlignment="1">
      <alignment horizontal="left" wrapText="1"/>
    </xf>
    <xf numFmtId="164" fontId="0" fillId="0" borderId="29" xfId="0" applyNumberFormat="1" applyBorder="1" applyAlignment="1">
      <alignment horizontal="left" wrapText="1"/>
    </xf>
    <xf numFmtId="164" fontId="0" fillId="0" borderId="149" xfId="0" applyNumberForma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0" fillId="0" borderId="122" xfId="0" applyFont="1" applyBorder="1" applyAlignment="1">
      <alignment horizontal="left" wrapText="1"/>
    </xf>
    <xf numFmtId="167" fontId="2" fillId="0" borderId="21" xfId="0" applyNumberFormat="1" applyFont="1" applyBorder="1" applyAlignment="1">
      <alignment horizontal="left" wrapText="1"/>
    </xf>
    <xf numFmtId="167" fontId="2" fillId="0" borderId="22" xfId="0" applyNumberFormat="1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1" fillId="0" borderId="59" xfId="0" applyFont="1" applyBorder="1" applyAlignment="1">
      <alignment wrapText="1"/>
    </xf>
    <xf numFmtId="0" fontId="0" fillId="0" borderId="86" xfId="0" applyBorder="1" applyAlignment="1">
      <alignment wrapText="1"/>
    </xf>
    <xf numFmtId="0" fontId="28" fillId="0" borderId="48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28" fillId="0" borderId="5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1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94" xfId="0" applyBorder="1" applyAlignment="1">
      <alignment horizontal="center"/>
    </xf>
    <xf numFmtId="165" fontId="2" fillId="0" borderId="11" xfId="0" applyNumberFormat="1" applyFont="1" applyBorder="1" applyAlignment="1">
      <alignment horizontal="left"/>
    </xf>
    <xf numFmtId="165" fontId="2" fillId="0" borderId="35" xfId="0" applyNumberFormat="1" applyFont="1" applyBorder="1" applyAlignment="1">
      <alignment horizontal="left"/>
    </xf>
    <xf numFmtId="165" fontId="2" fillId="0" borderId="51" xfId="0" applyNumberFormat="1" applyFont="1" applyBorder="1" applyAlignment="1">
      <alignment horizontal="left"/>
    </xf>
    <xf numFmtId="0" fontId="1" fillId="0" borderId="57" xfId="0" applyFont="1" applyBorder="1" applyAlignment="1"/>
    <xf numFmtId="0" fontId="2" fillId="0" borderId="50" xfId="0" applyFont="1" applyBorder="1" applyAlignment="1"/>
    <xf numFmtId="0" fontId="2" fillId="0" borderId="6" xfId="0" applyFont="1" applyBorder="1" applyAlignment="1"/>
    <xf numFmtId="0" fontId="1" fillId="0" borderId="124" xfId="0" applyFont="1" applyBorder="1" applyAlignment="1">
      <alignment horizontal="left" wrapText="1"/>
    </xf>
    <xf numFmtId="164" fontId="0" fillId="0" borderId="28" xfId="0" applyNumberFormat="1" applyBorder="1" applyAlignment="1">
      <alignment horizontal="left" wrapText="1"/>
    </xf>
    <xf numFmtId="164" fontId="5" fillId="0" borderId="28" xfId="0" applyNumberFormat="1" applyFont="1" applyBorder="1" applyAlignment="1">
      <alignment horizontal="left" wrapText="1"/>
    </xf>
    <xf numFmtId="164" fontId="0" fillId="0" borderId="122" xfId="0" applyNumberForma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" fillId="0" borderId="5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8" fillId="0" borderId="138" xfId="0" applyFont="1" applyBorder="1" applyAlignment="1">
      <alignment horizontal="left" wrapText="1"/>
    </xf>
    <xf numFmtId="0" fontId="8" fillId="0" borderId="40" xfId="0" applyFont="1" applyBorder="1" applyAlignment="1">
      <alignment horizontal="left" wrapText="1"/>
    </xf>
    <xf numFmtId="0" fontId="8" fillId="0" borderId="41" xfId="0" applyFont="1" applyBorder="1" applyAlignment="1">
      <alignment horizontal="left" wrapText="1"/>
    </xf>
    <xf numFmtId="0" fontId="0" fillId="0" borderId="50" xfId="0" applyBorder="1" applyAlignment="1"/>
    <xf numFmtId="0" fontId="0" fillId="0" borderId="97" xfId="0" applyBorder="1" applyAlignment="1"/>
    <xf numFmtId="0" fontId="25" fillId="0" borderId="7" xfId="0" applyNumberFormat="1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left" wrapText="1"/>
    </xf>
    <xf numFmtId="164" fontId="5" fillId="0" borderId="15" xfId="0" applyNumberFormat="1" applyFont="1" applyBorder="1" applyAlignment="1">
      <alignment horizontal="left" wrapText="1"/>
    </xf>
    <xf numFmtId="49" fontId="25" fillId="0" borderId="12" xfId="0" applyNumberFormat="1" applyFont="1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14" fillId="0" borderId="25" xfId="0" applyFont="1" applyBorder="1" applyAlignment="1">
      <alignment horizontal="left" wrapText="1"/>
    </xf>
    <xf numFmtId="0" fontId="21" fillId="0" borderId="82" xfId="0" applyFont="1" applyBorder="1" applyAlignment="1">
      <alignment horizontal="left" wrapText="1"/>
    </xf>
    <xf numFmtId="0" fontId="21" fillId="0" borderId="83" xfId="0" applyFont="1" applyBorder="1" applyAlignment="1">
      <alignment horizontal="left" wrapText="1"/>
    </xf>
    <xf numFmtId="0" fontId="21" fillId="0" borderId="85" xfId="0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/>
    </xf>
    <xf numFmtId="0" fontId="2" fillId="0" borderId="4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left"/>
    </xf>
    <xf numFmtId="2" fontId="2" fillId="0" borderId="12" xfId="0" applyNumberFormat="1" applyFont="1" applyBorder="1" applyAlignment="1">
      <alignment horizontal="left"/>
    </xf>
    <xf numFmtId="164" fontId="5" fillId="0" borderId="47" xfId="0" applyNumberFormat="1" applyFont="1" applyBorder="1" applyAlignment="1">
      <alignment horizontal="left" wrapText="1"/>
    </xf>
    <xf numFmtId="164" fontId="5" fillId="0" borderId="86" xfId="0" applyNumberFormat="1" applyFont="1" applyBorder="1" applyAlignment="1">
      <alignment horizontal="left" wrapText="1"/>
    </xf>
    <xf numFmtId="164" fontId="14" fillId="0" borderId="14" xfId="0" applyNumberFormat="1" applyFont="1" applyBorder="1" applyAlignment="1">
      <alignment horizontal="left" wrapText="1"/>
    </xf>
    <xf numFmtId="164" fontId="14" fillId="0" borderId="59" xfId="0" applyNumberFormat="1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0" fontId="1" fillId="0" borderId="82" xfId="0" applyFont="1" applyBorder="1" applyAlignment="1">
      <alignment horizontal="left" wrapText="1"/>
    </xf>
    <xf numFmtId="0" fontId="1" fillId="0" borderId="83" xfId="0" applyFont="1" applyBorder="1" applyAlignment="1">
      <alignment horizontal="left" wrapText="1"/>
    </xf>
    <xf numFmtId="0" fontId="1" fillId="0" borderId="85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164" fontId="5" fillId="0" borderId="16" xfId="0" applyNumberFormat="1" applyFont="1" applyBorder="1" applyAlignment="1">
      <alignment horizontal="left" wrapText="1"/>
    </xf>
    <xf numFmtId="165" fontId="2" fillId="0" borderId="21" xfId="0" applyNumberFormat="1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left" wrapText="1"/>
    </xf>
    <xf numFmtId="165" fontId="2" fillId="0" borderId="59" xfId="0" applyNumberFormat="1" applyFont="1" applyBorder="1" applyAlignment="1">
      <alignment horizontal="left" wrapText="1"/>
    </xf>
    <xf numFmtId="165" fontId="2" fillId="0" borderId="86" xfId="0" applyNumberFormat="1" applyFont="1" applyBorder="1" applyAlignment="1">
      <alignment horizontal="left" wrapText="1"/>
    </xf>
    <xf numFmtId="0" fontId="25" fillId="0" borderId="16" xfId="0" applyNumberFormat="1" applyFont="1" applyBorder="1" applyAlignment="1">
      <alignment horizontal="left" wrapText="1"/>
    </xf>
    <xf numFmtId="0" fontId="25" fillId="0" borderId="68" xfId="0" applyFont="1" applyBorder="1" applyAlignment="1">
      <alignment horizontal="left" wrapText="1"/>
    </xf>
    <xf numFmtId="0" fontId="5" fillId="0" borderId="10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0" fontId="25" fillId="0" borderId="57" xfId="0" applyFont="1" applyBorder="1" applyAlignment="1">
      <alignment wrapText="1"/>
    </xf>
    <xf numFmtId="0" fontId="2" fillId="0" borderId="59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7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25" fillId="0" borderId="19" xfId="0" applyFont="1" applyBorder="1" applyAlignment="1">
      <alignment wrapText="1"/>
    </xf>
    <xf numFmtId="0" fontId="8" fillId="0" borderId="25" xfId="0" applyNumberFormat="1" applyFont="1" applyBorder="1" applyAlignment="1">
      <alignment wrapText="1"/>
    </xf>
    <xf numFmtId="0" fontId="8" fillId="0" borderId="82" xfId="0" applyNumberFormat="1" applyFont="1" applyBorder="1" applyAlignment="1">
      <alignment wrapText="1"/>
    </xf>
    <xf numFmtId="0" fontId="8" fillId="0" borderId="83" xfId="0" applyNumberFormat="1" applyFont="1" applyBorder="1" applyAlignment="1">
      <alignment wrapText="1"/>
    </xf>
    <xf numFmtId="0" fontId="8" fillId="0" borderId="85" xfId="0" applyNumberFormat="1" applyFont="1" applyBorder="1" applyAlignment="1">
      <alignment wrapText="1"/>
    </xf>
    <xf numFmtId="0" fontId="25" fillId="0" borderId="14" xfId="0" applyFont="1" applyBorder="1" applyAlignment="1">
      <alignment wrapText="1"/>
    </xf>
    <xf numFmtId="0" fontId="25" fillId="0" borderId="59" xfId="0" applyFont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83" xfId="0" applyBorder="1" applyAlignment="1">
      <alignment wrapText="1"/>
    </xf>
    <xf numFmtId="0" fontId="0" fillId="0" borderId="85" xfId="0" applyBorder="1" applyAlignment="1">
      <alignment wrapText="1"/>
    </xf>
    <xf numFmtId="0" fontId="25" fillId="0" borderId="21" xfId="0" applyFont="1" applyBorder="1" applyAlignment="1">
      <alignment wrapText="1"/>
    </xf>
    <xf numFmtId="0" fontId="5" fillId="0" borderId="23" xfId="0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0" fillId="0" borderId="16" xfId="0" applyNumberFormat="1" applyBorder="1" applyAlignment="1">
      <alignment horizontal="left" wrapText="1"/>
    </xf>
    <xf numFmtId="0" fontId="0" fillId="0" borderId="98" xfId="0" applyBorder="1" applyAlignment="1">
      <alignment horizontal="center" wrapText="1"/>
    </xf>
    <xf numFmtId="2" fontId="0" fillId="0" borderId="16" xfId="0" applyNumberFormat="1" applyBorder="1" applyAlignment="1">
      <alignment horizontal="left" wrapText="1"/>
    </xf>
    <xf numFmtId="0" fontId="0" fillId="0" borderId="53" xfId="0" applyBorder="1" applyAlignment="1">
      <alignment horizontal="left" wrapText="1"/>
    </xf>
    <xf numFmtId="0" fontId="11" fillId="0" borderId="81" xfId="0" applyFont="1" applyBorder="1" applyAlignment="1">
      <alignment horizontal="left" wrapText="1"/>
    </xf>
    <xf numFmtId="0" fontId="11" fillId="0" borderId="82" xfId="0" applyFont="1" applyBorder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52" xfId="0" applyFont="1" applyBorder="1" applyAlignment="1">
      <alignment horizontal="left" wrapText="1"/>
    </xf>
    <xf numFmtId="0" fontId="11" fillId="0" borderId="50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25" fillId="0" borderId="22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83" xfId="0" applyFont="1" applyBorder="1" applyAlignment="1">
      <alignment wrapText="1"/>
    </xf>
    <xf numFmtId="0" fontId="5" fillId="0" borderId="85" xfId="0" applyFont="1" applyBorder="1" applyAlignment="1">
      <alignment wrapText="1"/>
    </xf>
    <xf numFmtId="164" fontId="1" fillId="0" borderId="25" xfId="0" applyNumberFormat="1" applyFont="1" applyBorder="1" applyAlignment="1">
      <alignment horizontal="center" wrapText="1"/>
    </xf>
    <xf numFmtId="0" fontId="0" fillId="0" borderId="82" xfId="0" applyBorder="1" applyAlignment="1">
      <alignment horizontal="center" wrapText="1"/>
    </xf>
    <xf numFmtId="164" fontId="0" fillId="0" borderId="52" xfId="0" applyNumberFormat="1" applyBorder="1" applyAlignment="1">
      <alignment horizontal="center" wrapText="1"/>
    </xf>
    <xf numFmtId="0" fontId="0" fillId="0" borderId="43" xfId="0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0" fillId="0" borderId="14" xfId="0" applyNumberFormat="1" applyBorder="1" applyAlignment="1">
      <alignment horizontal="left" wrapText="1"/>
    </xf>
    <xf numFmtId="0" fontId="0" fillId="0" borderId="59" xfId="0" applyNumberFormat="1" applyBorder="1" applyAlignment="1">
      <alignment horizontal="left" wrapText="1"/>
    </xf>
    <xf numFmtId="0" fontId="0" fillId="0" borderId="21" xfId="0" applyNumberFormat="1" applyBorder="1" applyAlignment="1">
      <alignment horizontal="left" wrapText="1"/>
    </xf>
    <xf numFmtId="2" fontId="0" fillId="0" borderId="7" xfId="0" applyNumberFormat="1" applyBorder="1" applyAlignment="1">
      <alignment horizontal="left" wrapText="1"/>
    </xf>
    <xf numFmtId="0" fontId="22" fillId="0" borderId="59" xfId="0" applyFont="1" applyBorder="1" applyAlignment="1">
      <alignment horizontal="left" wrapText="1"/>
    </xf>
    <xf numFmtId="0" fontId="22" fillId="0" borderId="8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0" fillId="0" borderId="25" xfId="0" applyFont="1" applyBorder="1" applyAlignment="1">
      <alignment wrapText="1"/>
    </xf>
    <xf numFmtId="0" fontId="20" fillId="0" borderId="82" xfId="0" applyFont="1" applyBorder="1" applyAlignment="1">
      <alignment wrapText="1"/>
    </xf>
    <xf numFmtId="0" fontId="20" fillId="0" borderId="83" xfId="0" applyFont="1" applyBorder="1" applyAlignment="1">
      <alignment wrapText="1"/>
    </xf>
    <xf numFmtId="0" fontId="20" fillId="0" borderId="85" xfId="0" applyFont="1" applyBorder="1" applyAlignment="1">
      <alignment wrapText="1"/>
    </xf>
    <xf numFmtId="0" fontId="20" fillId="0" borderId="21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49" fontId="25" fillId="0" borderId="10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1" xfId="0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2" fillId="0" borderId="16" xfId="0" applyNumberFormat="1" applyFont="1" applyBorder="1" applyAlignment="1">
      <alignment horizontal="left" wrapText="1"/>
    </xf>
    <xf numFmtId="2" fontId="2" fillId="0" borderId="15" xfId="0" applyNumberFormat="1" applyFont="1" applyBorder="1" applyAlignment="1">
      <alignment horizontal="left" wrapText="1"/>
    </xf>
    <xf numFmtId="0" fontId="14" fillId="0" borderId="28" xfId="0" applyFont="1" applyBorder="1" applyAlignment="1">
      <alignment horizontal="left" wrapText="1"/>
    </xf>
    <xf numFmtId="0" fontId="14" fillId="0" borderId="122" xfId="0" applyFont="1" applyBorder="1" applyAlignment="1">
      <alignment horizontal="left" wrapText="1"/>
    </xf>
    <xf numFmtId="0" fontId="2" fillId="0" borderId="11" xfId="0" applyFont="1" applyBorder="1" applyAlignment="1"/>
    <xf numFmtId="0" fontId="2" fillId="0" borderId="35" xfId="0" applyFont="1" applyBorder="1" applyAlignment="1"/>
    <xf numFmtId="0" fontId="2" fillId="0" borderId="51" xfId="0" applyFont="1" applyBorder="1" applyAlignment="1"/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4" fontId="2" fillId="0" borderId="90" xfId="0" applyNumberFormat="1" applyFont="1" applyBorder="1" applyAlignment="1">
      <alignment horizontal="left"/>
    </xf>
    <xf numFmtId="14" fontId="2" fillId="0" borderId="91" xfId="0" applyNumberFormat="1" applyFont="1" applyBorder="1" applyAlignment="1">
      <alignment horizontal="left"/>
    </xf>
    <xf numFmtId="14" fontId="2" fillId="0" borderId="92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164" fontId="2" fillId="0" borderId="35" xfId="0" applyNumberFormat="1" applyFont="1" applyBorder="1" applyAlignment="1">
      <alignment horizontal="left"/>
    </xf>
    <xf numFmtId="164" fontId="2" fillId="0" borderId="51" xfId="0" applyNumberFormat="1" applyFont="1" applyBorder="1" applyAlignment="1">
      <alignment horizontal="left"/>
    </xf>
    <xf numFmtId="0" fontId="5" fillId="0" borderId="73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1" fillId="0" borderId="47" xfId="0" applyFont="1" applyBorder="1" applyAlignment="1">
      <alignment horizontal="left" wrapText="1"/>
    </xf>
    <xf numFmtId="0" fontId="0" fillId="0" borderId="10" xfId="0" applyFill="1" applyBorder="1" applyAlignment="1"/>
    <xf numFmtId="0" fontId="2" fillId="3" borderId="64" xfId="0" applyNumberFormat="1" applyFont="1" applyFill="1" applyBorder="1" applyAlignment="1">
      <alignment horizontal="center"/>
    </xf>
    <xf numFmtId="0" fontId="2" fillId="3" borderId="65" xfId="0" applyNumberFormat="1" applyFont="1" applyFill="1" applyBorder="1" applyAlignment="1">
      <alignment horizontal="center"/>
    </xf>
    <xf numFmtId="0" fontId="2" fillId="3" borderId="66" xfId="0" applyNumberFormat="1" applyFont="1" applyFill="1" applyBorder="1" applyAlignment="1">
      <alignment horizontal="center"/>
    </xf>
    <xf numFmtId="0" fontId="2" fillId="0" borderId="19" xfId="0" applyNumberFormat="1" applyFont="1" applyBorder="1" applyAlignment="1"/>
    <xf numFmtId="0" fontId="2" fillId="0" borderId="10" xfId="0" applyNumberFormat="1" applyFont="1" applyBorder="1" applyAlignment="1"/>
    <xf numFmtId="0" fontId="2" fillId="0" borderId="21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8" xfId="0" applyNumberFormat="1" applyFont="1" applyBorder="1" applyAlignment="1"/>
    <xf numFmtId="0" fontId="2" fillId="0" borderId="59" xfId="0" applyNumberFormat="1" applyFont="1" applyBorder="1" applyAlignment="1"/>
    <xf numFmtId="0" fontId="2" fillId="0" borderId="21" xfId="0" applyNumberFormat="1" applyFont="1" applyBorder="1" applyAlignment="1"/>
    <xf numFmtId="0" fontId="2" fillId="0" borderId="22" xfId="0" applyNumberFormat="1" applyFont="1" applyBorder="1" applyAlignment="1"/>
    <xf numFmtId="0" fontId="2" fillId="0" borderId="7" xfId="0" applyNumberFormat="1" applyFont="1" applyBorder="1" applyAlignment="1"/>
    <xf numFmtId="0" fontId="2" fillId="0" borderId="12" xfId="0" applyNumberFormat="1" applyFont="1" applyBorder="1" applyAlignment="1"/>
    <xf numFmtId="0" fontId="0" fillId="0" borderId="13" xfId="0" applyFill="1" applyBorder="1" applyAlignment="1"/>
    <xf numFmtId="0" fontId="2" fillId="0" borderId="11" xfId="0" applyNumberFormat="1" applyFont="1" applyBorder="1" applyAlignment="1">
      <alignment horizontal="left"/>
    </xf>
    <xf numFmtId="0" fontId="2" fillId="0" borderId="35" xfId="0" applyNumberFormat="1" applyFont="1" applyBorder="1" applyAlignment="1">
      <alignment horizontal="left"/>
    </xf>
    <xf numFmtId="0" fontId="2" fillId="0" borderId="51" xfId="0" applyNumberFormat="1" applyFont="1" applyBorder="1" applyAlignment="1">
      <alignment horizontal="left"/>
    </xf>
    <xf numFmtId="0" fontId="0" fillId="0" borderId="19" xfId="0" applyBorder="1" applyAlignment="1"/>
    <xf numFmtId="0" fontId="0" fillId="0" borderId="10" xfId="0" applyBorder="1" applyAlignment="1"/>
    <xf numFmtId="0" fontId="25" fillId="0" borderId="67" xfId="0" applyFont="1" applyBorder="1" applyAlignment="1">
      <alignment horizontal="left" wrapText="1"/>
    </xf>
    <xf numFmtId="0" fontId="25" fillId="0" borderId="70" xfId="0" applyFont="1" applyBorder="1" applyAlignment="1">
      <alignment horizontal="left" wrapText="1"/>
    </xf>
    <xf numFmtId="164" fontId="2" fillId="0" borderId="11" xfId="0" quotePrefix="1" applyNumberFormat="1" applyFont="1" applyBorder="1" applyAlignment="1">
      <alignment horizontal="left"/>
    </xf>
    <xf numFmtId="0" fontId="0" fillId="0" borderId="71" xfId="0" applyBorder="1" applyAlignme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17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175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481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277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4355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4355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</xdr:row>
      <xdr:rowOff>19050</xdr:rowOff>
    </xdr:from>
    <xdr:to>
      <xdr:col>9</xdr:col>
      <xdr:colOff>0</xdr:colOff>
      <xdr:row>17</xdr:row>
      <xdr:rowOff>123825</xdr:rowOff>
    </xdr:to>
    <xdr:pic>
      <xdr:nvPicPr>
        <xdr:cNvPr id="47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0002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666750</xdr:colOff>
      <xdr:row>1</xdr:row>
      <xdr:rowOff>28575</xdr:rowOff>
    </xdr:from>
    <xdr:to>
      <xdr:col>8</xdr:col>
      <xdr:colOff>542925</xdr:colOff>
      <xdr:row>17</xdr:row>
      <xdr:rowOff>95250</xdr:rowOff>
    </xdr:to>
    <xdr:pic>
      <xdr:nvPicPr>
        <xdr:cNvPr id="56162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20955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061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005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4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15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667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265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619125</xdr:colOff>
      <xdr:row>1</xdr:row>
      <xdr:rowOff>28575</xdr:rowOff>
    </xdr:from>
    <xdr:to>
      <xdr:col>8</xdr:col>
      <xdr:colOff>542925</xdr:colOff>
      <xdr:row>18</xdr:row>
      <xdr:rowOff>0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09550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70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47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572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674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777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879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339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77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71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8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700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95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29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827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93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03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135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638175</xdr:colOff>
      <xdr:row>1</xdr:row>
      <xdr:rowOff>0</xdr:rowOff>
    </xdr:from>
    <xdr:to>
      <xdr:col>9</xdr:col>
      <xdr:colOff>9525</xdr:colOff>
      <xdr:row>17</xdr:row>
      <xdr:rowOff>104775</xdr:rowOff>
    </xdr:to>
    <xdr:pic>
      <xdr:nvPicPr>
        <xdr:cNvPr id="5823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8097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339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44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00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544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647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749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851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954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99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60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N101"/>
  <sheetViews>
    <sheetView topLeftCell="A4" zoomScaleNormal="100" workbookViewId="0">
      <selection activeCell="C41" sqref="C4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74">
        <v>5</v>
      </c>
      <c r="C23" s="48">
        <v>24.2</v>
      </c>
      <c r="D23" s="49">
        <f t="shared" ref="D23:D41" si="0">B23-C23</f>
        <v>-19.2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57">
        <v>5</v>
      </c>
      <c r="C24" s="28">
        <v>24.4</v>
      </c>
      <c r="D24" s="30">
        <f t="shared" si="0"/>
        <v>-19.399999999999999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57">
        <v>5</v>
      </c>
      <c r="C25" s="28">
        <v>35.4</v>
      </c>
      <c r="D25" s="30">
        <f t="shared" si="0"/>
        <v>-30.4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57">
        <v>5</v>
      </c>
      <c r="C26" s="28">
        <v>29.8</v>
      </c>
      <c r="D26" s="30">
        <f t="shared" si="0"/>
        <v>-24.8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57">
        <v>5</v>
      </c>
      <c r="C27" s="28">
        <v>35.299999999999997</v>
      </c>
      <c r="D27" s="30">
        <f t="shared" si="0"/>
        <v>-30.299999999999997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57">
        <v>5</v>
      </c>
      <c r="C28" s="28">
        <v>37.299999999999997</v>
      </c>
      <c r="D28" s="30">
        <f t="shared" si="0"/>
        <v>-32.299999999999997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57">
        <v>5</v>
      </c>
      <c r="C29" s="28">
        <v>37.1</v>
      </c>
      <c r="D29" s="30">
        <f t="shared" si="0"/>
        <v>-32.1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5</v>
      </c>
      <c r="C30" s="28">
        <v>36</v>
      </c>
      <c r="D30" s="30">
        <f t="shared" si="0"/>
        <v>-31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102">
        <v>5</v>
      </c>
      <c r="C31" s="28">
        <v>37.5</v>
      </c>
      <c r="D31" s="30">
        <f t="shared" si="0"/>
        <v>-32.5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5</v>
      </c>
      <c r="C32" s="28">
        <v>39.4</v>
      </c>
      <c r="D32" s="30">
        <f t="shared" si="0"/>
        <v>-34.4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02">
        <v>5</v>
      </c>
      <c r="C33" s="28">
        <v>38.700000000000003</v>
      </c>
      <c r="D33" s="30">
        <f t="shared" si="0"/>
        <v>-33.700000000000003</v>
      </c>
      <c r="E33" s="254" t="s">
        <v>0</v>
      </c>
      <c r="F33" s="255"/>
      <c r="G33" s="256" t="s">
        <v>46</v>
      </c>
      <c r="H33" s="256"/>
      <c r="I33" s="257"/>
      <c r="L33" s="1"/>
    </row>
    <row r="34" spans="1:12" ht="15" customHeight="1" x14ac:dyDescent="0.2">
      <c r="A34" s="27">
        <v>12</v>
      </c>
      <c r="B34" s="57">
        <v>4.5</v>
      </c>
      <c r="C34" s="28">
        <v>38.5</v>
      </c>
      <c r="D34" s="30">
        <f t="shared" si="0"/>
        <v>-34</v>
      </c>
      <c r="E34" s="226" t="s">
        <v>33</v>
      </c>
      <c r="F34" s="227"/>
      <c r="G34" s="258" t="s">
        <v>21</v>
      </c>
      <c r="H34" s="258"/>
      <c r="I34" s="259"/>
      <c r="L34" s="1"/>
    </row>
    <row r="35" spans="1:12" ht="15" customHeight="1" x14ac:dyDescent="0.2">
      <c r="A35" s="27">
        <v>13</v>
      </c>
      <c r="B35" s="57">
        <v>4.5</v>
      </c>
      <c r="C35" s="28">
        <v>38.4</v>
      </c>
      <c r="D35" s="30">
        <f t="shared" si="0"/>
        <v>-33.9</v>
      </c>
      <c r="E35" s="226" t="s">
        <v>87</v>
      </c>
      <c r="F35" s="227"/>
      <c r="G35" s="224">
        <v>42086.402777777781</v>
      </c>
      <c r="H35" s="224"/>
      <c r="I35" s="225"/>
      <c r="L35" s="1"/>
    </row>
    <row r="36" spans="1:12" ht="15" customHeight="1" x14ac:dyDescent="0.2">
      <c r="A36" s="27">
        <v>14</v>
      </c>
      <c r="B36" s="57">
        <v>4.5</v>
      </c>
      <c r="C36" s="28">
        <v>37.200000000000003</v>
      </c>
      <c r="D36" s="30">
        <f t="shared" si="0"/>
        <v>-32.700000000000003</v>
      </c>
      <c r="E36" s="234" t="s">
        <v>32</v>
      </c>
      <c r="F36" s="235"/>
      <c r="G36" s="258" t="s">
        <v>471</v>
      </c>
      <c r="H36" s="258"/>
      <c r="I36" s="259"/>
      <c r="L36" s="1"/>
    </row>
    <row r="37" spans="1:12" ht="15" customHeight="1" x14ac:dyDescent="0.2">
      <c r="A37" s="27">
        <v>15</v>
      </c>
      <c r="B37" s="57">
        <v>4.5</v>
      </c>
      <c r="C37" s="28">
        <v>37</v>
      </c>
      <c r="D37" s="30">
        <f t="shared" si="0"/>
        <v>-32.5</v>
      </c>
      <c r="E37" s="234" t="s">
        <v>35</v>
      </c>
      <c r="F37" s="227"/>
      <c r="G37" s="258" t="s">
        <v>472</v>
      </c>
      <c r="H37" s="258"/>
      <c r="I37" s="259"/>
      <c r="L37" s="1"/>
    </row>
    <row r="38" spans="1:12" ht="15" customHeight="1" x14ac:dyDescent="0.2">
      <c r="A38" s="27">
        <v>16</v>
      </c>
      <c r="B38" s="57">
        <v>4.5</v>
      </c>
      <c r="C38" s="28">
        <v>35.200000000000003</v>
      </c>
      <c r="D38" s="30">
        <f t="shared" si="0"/>
        <v>-30.700000000000003</v>
      </c>
      <c r="E38" s="232" t="s">
        <v>20</v>
      </c>
      <c r="F38" s="233"/>
      <c r="G38" s="281" t="s">
        <v>488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4.5</v>
      </c>
      <c r="C39" s="28">
        <v>32.5</v>
      </c>
      <c r="D39" s="30">
        <f t="shared" si="0"/>
        <v>-28</v>
      </c>
      <c r="E39" s="283" t="s">
        <v>190</v>
      </c>
      <c r="F39" s="219"/>
      <c r="G39" s="220" t="s">
        <v>191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4.5</v>
      </c>
      <c r="C40" s="28">
        <v>29.4</v>
      </c>
      <c r="D40" s="30">
        <f t="shared" si="0"/>
        <v>-24.9</v>
      </c>
      <c r="I40" s="21"/>
      <c r="L40" s="1"/>
    </row>
    <row r="41" spans="1:12" ht="15" customHeight="1" thickBot="1" x14ac:dyDescent="0.25">
      <c r="A41" s="50">
        <v>19</v>
      </c>
      <c r="B41" s="93">
        <v>4.5</v>
      </c>
      <c r="C41" s="44">
        <v>35</v>
      </c>
      <c r="D41" s="32">
        <f t="shared" si="0"/>
        <v>-30.5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28</v>
      </c>
      <c r="D45" s="228">
        <v>2</v>
      </c>
      <c r="E45" s="228">
        <v>0</v>
      </c>
      <c r="F45" s="228">
        <v>0</v>
      </c>
      <c r="G45" s="236" t="s">
        <v>501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  <c r="J46" t="s">
        <v>227</v>
      </c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269">
        <v>30</v>
      </c>
      <c r="C48" s="269">
        <v>28</v>
      </c>
      <c r="D48" s="269">
        <v>2</v>
      </c>
      <c r="E48" s="269">
        <v>0</v>
      </c>
      <c r="F48" s="269">
        <v>0</v>
      </c>
      <c r="G48" s="236" t="s">
        <v>501</v>
      </c>
      <c r="H48" s="228"/>
      <c r="I48" s="237"/>
    </row>
    <row r="49" spans="1:10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  <c r="J49" t="s">
        <v>227</v>
      </c>
    </row>
    <row r="50" spans="1:10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10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143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293" t="s">
        <v>3</v>
      </c>
      <c r="B70" s="297" t="s">
        <v>75</v>
      </c>
      <c r="C70" s="297">
        <v>8</v>
      </c>
      <c r="D70" s="297">
        <v>7</v>
      </c>
      <c r="E70" s="298">
        <v>1</v>
      </c>
      <c r="F70" s="297">
        <v>0</v>
      </c>
      <c r="G70" s="297">
        <v>0</v>
      </c>
      <c r="H70" s="239" t="s">
        <v>500</v>
      </c>
      <c r="I70" s="240"/>
      <c r="J70" s="1"/>
    </row>
    <row r="71" spans="1:10" x14ac:dyDescent="0.2">
      <c r="A71" s="320"/>
      <c r="B71" s="228"/>
      <c r="C71" s="228"/>
      <c r="D71" s="228"/>
      <c r="E71" s="236"/>
      <c r="F71" s="228"/>
      <c r="G71" s="228"/>
      <c r="H71" s="241"/>
      <c r="I71" s="242"/>
      <c r="J71" s="52" t="s">
        <v>222</v>
      </c>
    </row>
    <row r="72" spans="1:10" x14ac:dyDescent="0.2">
      <c r="A72" s="286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10" x14ac:dyDescent="0.2">
      <c r="A73" s="287"/>
      <c r="B73" s="238"/>
      <c r="C73" s="238"/>
      <c r="D73" s="238"/>
      <c r="E73" s="238"/>
      <c r="F73" s="238"/>
      <c r="G73" s="238"/>
      <c r="H73" s="228"/>
      <c r="I73" s="237"/>
      <c r="J73" s="51"/>
    </row>
    <row r="74" spans="1:10" x14ac:dyDescent="0.2">
      <c r="A74" s="266" t="s">
        <v>4</v>
      </c>
      <c r="B74" s="228" t="s">
        <v>75</v>
      </c>
      <c r="C74" s="228">
        <v>23</v>
      </c>
      <c r="D74" s="228">
        <v>19</v>
      </c>
      <c r="E74" s="236">
        <v>4</v>
      </c>
      <c r="F74" s="228">
        <v>0</v>
      </c>
      <c r="G74" s="228">
        <v>0</v>
      </c>
      <c r="H74" s="236" t="s">
        <v>500</v>
      </c>
      <c r="I74" s="243"/>
    </row>
    <row r="75" spans="1:10" x14ac:dyDescent="0.2">
      <c r="A75" s="320"/>
      <c r="B75" s="228"/>
      <c r="C75" s="228"/>
      <c r="D75" s="228"/>
      <c r="E75" s="236"/>
      <c r="F75" s="228"/>
      <c r="G75" s="228"/>
      <c r="H75" s="236"/>
      <c r="I75" s="243"/>
      <c r="J75" s="51" t="s">
        <v>223</v>
      </c>
    </row>
    <row r="76" spans="1:10" x14ac:dyDescent="0.2">
      <c r="A76" s="266" t="s">
        <v>5</v>
      </c>
      <c r="B76" s="228" t="s">
        <v>75</v>
      </c>
      <c r="C76" s="228">
        <v>6</v>
      </c>
      <c r="D76" s="228">
        <v>3</v>
      </c>
      <c r="E76" s="236">
        <v>2</v>
      </c>
      <c r="F76" s="228">
        <v>1</v>
      </c>
      <c r="G76" s="228">
        <v>0</v>
      </c>
      <c r="H76" s="308" t="s">
        <v>497</v>
      </c>
      <c r="I76" s="309"/>
    </row>
    <row r="77" spans="1:10" x14ac:dyDescent="0.2">
      <c r="A77" s="320"/>
      <c r="B77" s="228"/>
      <c r="C77" s="228"/>
      <c r="D77" s="228"/>
      <c r="E77" s="236"/>
      <c r="F77" s="228"/>
      <c r="G77" s="228"/>
      <c r="H77" s="308"/>
      <c r="I77" s="309"/>
      <c r="J77" s="51" t="s">
        <v>224</v>
      </c>
    </row>
    <row r="78" spans="1:10" x14ac:dyDescent="0.2">
      <c r="A78" s="321" t="s">
        <v>450</v>
      </c>
      <c r="B78" s="228" t="s">
        <v>75</v>
      </c>
      <c r="C78" s="228">
        <v>18</v>
      </c>
      <c r="D78" s="228">
        <v>15</v>
      </c>
      <c r="E78" s="236">
        <v>2</v>
      </c>
      <c r="F78" s="228">
        <v>1</v>
      </c>
      <c r="G78" s="228">
        <v>0</v>
      </c>
      <c r="H78" s="236" t="s">
        <v>498</v>
      </c>
      <c r="I78" s="237"/>
      <c r="J78" s="51"/>
    </row>
    <row r="79" spans="1:10" x14ac:dyDescent="0.2">
      <c r="A79" s="320"/>
      <c r="B79" s="228"/>
      <c r="C79" s="228"/>
      <c r="D79" s="228"/>
      <c r="E79" s="236"/>
      <c r="F79" s="228"/>
      <c r="G79" s="228"/>
      <c r="H79" s="228"/>
      <c r="I79" s="237"/>
      <c r="J79" s="51" t="s">
        <v>225</v>
      </c>
    </row>
    <row r="80" spans="1:10" x14ac:dyDescent="0.2">
      <c r="A80" s="266" t="s">
        <v>6</v>
      </c>
      <c r="B80" s="228" t="s">
        <v>75</v>
      </c>
      <c r="C80" s="228">
        <v>30</v>
      </c>
      <c r="D80" s="228">
        <v>23</v>
      </c>
      <c r="E80" s="236">
        <v>3</v>
      </c>
      <c r="F80" s="228">
        <v>4</v>
      </c>
      <c r="G80" s="228">
        <v>0</v>
      </c>
      <c r="H80" s="236" t="s">
        <v>499</v>
      </c>
      <c r="I80" s="237"/>
    </row>
    <row r="81" spans="1:13" x14ac:dyDescent="0.2">
      <c r="A81" s="320"/>
      <c r="B81" s="228"/>
      <c r="C81" s="228"/>
      <c r="D81" s="228"/>
      <c r="E81" s="236"/>
      <c r="F81" s="228"/>
      <c r="G81" s="228"/>
      <c r="H81" s="228"/>
      <c r="I81" s="237"/>
      <c r="J81" s="51" t="s">
        <v>226</v>
      </c>
    </row>
    <row r="82" spans="1:13" x14ac:dyDescent="0.2">
      <c r="A82" s="287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3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3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3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3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3" ht="13.5" thickTop="1" x14ac:dyDescent="0.2">
      <c r="A87" s="313" t="s">
        <v>3</v>
      </c>
      <c r="B87" s="319">
        <v>4.5</v>
      </c>
      <c r="C87" s="319">
        <v>40</v>
      </c>
      <c r="D87" s="329">
        <f>B87-C87</f>
        <v>-35.5</v>
      </c>
      <c r="E87" s="313" t="s">
        <v>34</v>
      </c>
      <c r="F87" s="297"/>
      <c r="G87" s="322">
        <v>42086</v>
      </c>
      <c r="H87" s="322"/>
      <c r="I87" s="323"/>
    </row>
    <row r="88" spans="1:13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489</v>
      </c>
      <c r="H88" s="324"/>
      <c r="I88" s="325"/>
    </row>
    <row r="89" spans="1:13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326" t="s">
        <v>39</v>
      </c>
      <c r="F89" s="327"/>
      <c r="G89" s="327"/>
      <c r="H89" s="327"/>
      <c r="I89" s="328"/>
      <c r="K89" s="1"/>
      <c r="L89" s="1"/>
      <c r="M89" s="1"/>
    </row>
    <row r="90" spans="1:13" ht="13.5" thickBot="1" x14ac:dyDescent="0.25">
      <c r="A90" s="330"/>
      <c r="B90" s="238"/>
      <c r="C90" s="238"/>
      <c r="D90" s="311"/>
      <c r="E90" s="231"/>
      <c r="F90" s="229"/>
      <c r="G90" s="229"/>
      <c r="H90" s="229"/>
      <c r="I90" s="230"/>
      <c r="K90" s="1"/>
      <c r="L90" s="1"/>
      <c r="M90" s="1"/>
    </row>
    <row r="91" spans="1:13" x14ac:dyDescent="0.2">
      <c r="A91" s="318" t="s">
        <v>4</v>
      </c>
      <c r="B91" s="316">
        <v>4.5</v>
      </c>
      <c r="C91" s="316">
        <v>44.6</v>
      </c>
      <c r="D91" s="317">
        <f>B91-C91</f>
        <v>-40.1</v>
      </c>
      <c r="E91" s="231" t="s">
        <v>40</v>
      </c>
      <c r="F91" s="229"/>
      <c r="G91" s="229"/>
      <c r="H91" s="229"/>
      <c r="I91" s="230"/>
      <c r="K91" s="1"/>
      <c r="L91" s="1"/>
      <c r="M91" s="1"/>
    </row>
    <row r="92" spans="1:13" x14ac:dyDescent="0.2">
      <c r="A92" s="276"/>
      <c r="B92" s="316"/>
      <c r="C92" s="316"/>
      <c r="D92" s="317"/>
      <c r="E92" s="231"/>
      <c r="F92" s="229"/>
      <c r="G92" s="229"/>
      <c r="H92" s="229"/>
      <c r="I92" s="230"/>
      <c r="K92" s="1"/>
      <c r="L92" s="1"/>
      <c r="M92" s="1"/>
    </row>
    <row r="93" spans="1:13" x14ac:dyDescent="0.2">
      <c r="A93" s="276" t="s">
        <v>5</v>
      </c>
      <c r="B93" s="316">
        <v>4.5</v>
      </c>
      <c r="C93" s="316">
        <v>36.9</v>
      </c>
      <c r="D93" s="317">
        <f>B93-C93</f>
        <v>-32.4</v>
      </c>
      <c r="E93" s="231" t="s">
        <v>41</v>
      </c>
      <c r="F93" s="229"/>
      <c r="G93" s="229"/>
      <c r="H93" s="229"/>
      <c r="I93" s="230"/>
      <c r="K93" s="1"/>
      <c r="L93" s="1"/>
      <c r="M93" s="1"/>
    </row>
    <row r="94" spans="1:13" x14ac:dyDescent="0.2">
      <c r="A94" s="276"/>
      <c r="B94" s="316"/>
      <c r="C94" s="316"/>
      <c r="D94" s="317"/>
      <c r="E94" s="231"/>
      <c r="F94" s="229"/>
      <c r="G94" s="229"/>
      <c r="H94" s="229"/>
      <c r="I94" s="230"/>
      <c r="K94" s="1"/>
      <c r="L94" s="1"/>
      <c r="M94" s="1"/>
    </row>
    <row r="95" spans="1:13" x14ac:dyDescent="0.2">
      <c r="A95" s="276" t="s">
        <v>57</v>
      </c>
      <c r="B95" s="316">
        <v>4.5</v>
      </c>
      <c r="C95" s="316">
        <v>43.1</v>
      </c>
      <c r="D95" s="317">
        <f>B95-C95</f>
        <v>-38.6</v>
      </c>
      <c r="E95" s="231"/>
      <c r="F95" s="229"/>
      <c r="G95" s="229"/>
      <c r="H95" s="229"/>
      <c r="I95" s="230"/>
      <c r="K95" s="1"/>
      <c r="M95" s="1"/>
    </row>
    <row r="96" spans="1:13" ht="12.75" customHeight="1" x14ac:dyDescent="0.2">
      <c r="A96" s="276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16">
        <v>4.5</v>
      </c>
      <c r="C97" s="316">
        <v>47.9</v>
      </c>
      <c r="D97" s="317">
        <f>B97-C97</f>
        <v>-43.4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191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7">
      <selection activeCell="N88" sqref="N88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70:A71"/>
    <mergeCell ref="A74:A75"/>
    <mergeCell ref="A76:A77"/>
    <mergeCell ref="A78:A79"/>
    <mergeCell ref="A80:A81"/>
    <mergeCell ref="E96:I97"/>
    <mergeCell ref="D95:D96"/>
    <mergeCell ref="G87:I87"/>
    <mergeCell ref="G88:I88"/>
    <mergeCell ref="E89:I90"/>
    <mergeCell ref="E91:I92"/>
    <mergeCell ref="E93:I95"/>
    <mergeCell ref="D89:D90"/>
    <mergeCell ref="G82:G83"/>
    <mergeCell ref="C87:C88"/>
    <mergeCell ref="D87:D88"/>
    <mergeCell ref="A89:A90"/>
    <mergeCell ref="B89:B90"/>
    <mergeCell ref="C89:C90"/>
    <mergeCell ref="E80:E81"/>
    <mergeCell ref="H82:I83"/>
    <mergeCell ref="A84:I84"/>
    <mergeCell ref="A85:A86"/>
    <mergeCell ref="B85:B86"/>
    <mergeCell ref="A99:A100"/>
    <mergeCell ref="B99:B100"/>
    <mergeCell ref="C99:C100"/>
    <mergeCell ref="D99:D100"/>
    <mergeCell ref="E87:F87"/>
    <mergeCell ref="E88:F88"/>
    <mergeCell ref="A95:A96"/>
    <mergeCell ref="B95:B96"/>
    <mergeCell ref="C95:C96"/>
    <mergeCell ref="E98:I99"/>
    <mergeCell ref="A97:A98"/>
    <mergeCell ref="B97:B98"/>
    <mergeCell ref="C97:C98"/>
    <mergeCell ref="D97:D98"/>
    <mergeCell ref="A91:A92"/>
    <mergeCell ref="B91:B92"/>
    <mergeCell ref="C91:C92"/>
    <mergeCell ref="D91:D92"/>
    <mergeCell ref="A93:A94"/>
    <mergeCell ref="B93:B94"/>
    <mergeCell ref="C93:C94"/>
    <mergeCell ref="D93:D94"/>
    <mergeCell ref="A87:A88"/>
    <mergeCell ref="B87:B88"/>
    <mergeCell ref="C85:C86"/>
    <mergeCell ref="D85:D86"/>
    <mergeCell ref="E85:I86"/>
    <mergeCell ref="E82:E83"/>
    <mergeCell ref="H76:I77"/>
    <mergeCell ref="G78:G79"/>
    <mergeCell ref="G70:G71"/>
    <mergeCell ref="F76:F77"/>
    <mergeCell ref="F78:F79"/>
    <mergeCell ref="F80:F81"/>
    <mergeCell ref="E72:E73"/>
    <mergeCell ref="E76:E77"/>
    <mergeCell ref="D76:D77"/>
    <mergeCell ref="A82:A83"/>
    <mergeCell ref="B82:B83"/>
    <mergeCell ref="C82:C83"/>
    <mergeCell ref="D82:D83"/>
    <mergeCell ref="F82:F83"/>
    <mergeCell ref="B78:B79"/>
    <mergeCell ref="B80:B81"/>
    <mergeCell ref="C80:C81"/>
    <mergeCell ref="C78:C79"/>
    <mergeCell ref="E78:E79"/>
    <mergeCell ref="D78:D79"/>
    <mergeCell ref="D80:D81"/>
    <mergeCell ref="B74:B75"/>
    <mergeCell ref="B76:B77"/>
    <mergeCell ref="G80:G81"/>
    <mergeCell ref="A43:A44"/>
    <mergeCell ref="A72:A73"/>
    <mergeCell ref="F68:F69"/>
    <mergeCell ref="G68:G69"/>
    <mergeCell ref="H68:I69"/>
    <mergeCell ref="A51:I51"/>
    <mergeCell ref="F72:F73"/>
    <mergeCell ref="A68:A69"/>
    <mergeCell ref="B68:B69"/>
    <mergeCell ref="D68:D69"/>
    <mergeCell ref="E68:E69"/>
    <mergeCell ref="A67:I67"/>
    <mergeCell ref="B70:B71"/>
    <mergeCell ref="D70:D71"/>
    <mergeCell ref="D72:D73"/>
    <mergeCell ref="F70:F71"/>
    <mergeCell ref="C72:C73"/>
    <mergeCell ref="C70:C71"/>
    <mergeCell ref="E70:E71"/>
    <mergeCell ref="C45:C47"/>
    <mergeCell ref="D45:D47"/>
    <mergeCell ref="E45:E47"/>
    <mergeCell ref="C68:C69"/>
    <mergeCell ref="B72:B73"/>
    <mergeCell ref="A1:I1"/>
    <mergeCell ref="A48:A50"/>
    <mergeCell ref="B48:B50"/>
    <mergeCell ref="C48:C50"/>
    <mergeCell ref="D48:D50"/>
    <mergeCell ref="G43:I44"/>
    <mergeCell ref="A45:A47"/>
    <mergeCell ref="E43:E44"/>
    <mergeCell ref="G36:I36"/>
    <mergeCell ref="E48:E50"/>
    <mergeCell ref="B45:B47"/>
    <mergeCell ref="G45:I47"/>
    <mergeCell ref="F48:F50"/>
    <mergeCell ref="G48:I50"/>
    <mergeCell ref="B43:B44"/>
    <mergeCell ref="C43:C44"/>
    <mergeCell ref="D43:D44"/>
    <mergeCell ref="G37:I37"/>
    <mergeCell ref="G38:I38"/>
    <mergeCell ref="E37:F37"/>
    <mergeCell ref="E39:F39"/>
    <mergeCell ref="G39:I39"/>
    <mergeCell ref="F43:F44"/>
    <mergeCell ref="A42:I42"/>
    <mergeCell ref="A19:I19"/>
    <mergeCell ref="A20:A22"/>
    <mergeCell ref="E33:F33"/>
    <mergeCell ref="E34:F34"/>
    <mergeCell ref="G33:I33"/>
    <mergeCell ref="G34:I34"/>
    <mergeCell ref="E25:I27"/>
    <mergeCell ref="E23:I24"/>
    <mergeCell ref="C20:C22"/>
    <mergeCell ref="D20:D22"/>
    <mergeCell ref="E100:F100"/>
    <mergeCell ref="G100:I100"/>
    <mergeCell ref="B20:B22"/>
    <mergeCell ref="G35:I35"/>
    <mergeCell ref="E35:F35"/>
    <mergeCell ref="F45:F47"/>
    <mergeCell ref="E28:I29"/>
    <mergeCell ref="E30:I31"/>
    <mergeCell ref="E21:I22"/>
    <mergeCell ref="E38:F38"/>
    <mergeCell ref="C76:C77"/>
    <mergeCell ref="D74:D75"/>
    <mergeCell ref="C74:C75"/>
    <mergeCell ref="E36:F36"/>
    <mergeCell ref="F74:F75"/>
    <mergeCell ref="E74:E75"/>
    <mergeCell ref="H78:I79"/>
    <mergeCell ref="H80:I81"/>
    <mergeCell ref="G72:G73"/>
    <mergeCell ref="G74:G75"/>
    <mergeCell ref="G76:G77"/>
    <mergeCell ref="H70:I71"/>
    <mergeCell ref="H72:I73"/>
    <mergeCell ref="H74:I7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6"/>
  </sheetPr>
  <dimension ref="A1:N101"/>
  <sheetViews>
    <sheetView topLeftCell="A58" workbookViewId="0">
      <selection activeCell="J90" sqref="J9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341"/>
      <c r="B22" s="343"/>
      <c r="C22" s="343"/>
      <c r="D22" s="345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3.5</v>
      </c>
      <c r="C23" s="48">
        <v>24.2</v>
      </c>
      <c r="D23" s="49">
        <f t="shared" ref="D23:D41" si="0">B23-C23</f>
        <v>-20.7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102">
        <v>3.5</v>
      </c>
      <c r="C24" s="28">
        <v>25.6</v>
      </c>
      <c r="D24" s="30">
        <f t="shared" si="0"/>
        <v>-22.1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57">
        <v>3.5</v>
      </c>
      <c r="C25" s="28">
        <v>39.1</v>
      </c>
      <c r="D25" s="30">
        <f t="shared" si="0"/>
        <v>-35.6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57">
        <v>3.5</v>
      </c>
      <c r="C26" s="28">
        <v>33.5</v>
      </c>
      <c r="D26" s="30">
        <f t="shared" si="0"/>
        <v>-30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57">
        <v>3.5</v>
      </c>
      <c r="C27" s="28">
        <v>34.9</v>
      </c>
      <c r="D27" s="30">
        <f t="shared" si="0"/>
        <v>-31.4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57">
        <v>3.5</v>
      </c>
      <c r="C28" s="28">
        <v>40.299999999999997</v>
      </c>
      <c r="D28" s="30">
        <f t="shared" si="0"/>
        <v>-36.799999999999997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57">
        <v>3.5</v>
      </c>
      <c r="C29" s="28">
        <v>39.1</v>
      </c>
      <c r="D29" s="30">
        <f t="shared" si="0"/>
        <v>-35.6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57">
        <v>3.5</v>
      </c>
      <c r="C30" s="28">
        <v>37</v>
      </c>
      <c r="D30" s="30">
        <f t="shared" si="0"/>
        <v>-33.5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57">
        <v>3.5</v>
      </c>
      <c r="C31" s="28">
        <v>39.9</v>
      </c>
      <c r="D31" s="30">
        <f t="shared" si="0"/>
        <v>-36.4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57">
        <v>3.5</v>
      </c>
      <c r="C32" s="28">
        <v>40.799999999999997</v>
      </c>
      <c r="D32" s="30">
        <f t="shared" si="0"/>
        <v>-37.299999999999997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3.5</v>
      </c>
      <c r="C33" s="28">
        <v>40.5</v>
      </c>
      <c r="D33" s="30">
        <f t="shared" si="0"/>
        <v>-37</v>
      </c>
      <c r="E33" s="338" t="s">
        <v>0</v>
      </c>
      <c r="F33" s="339"/>
      <c r="G33" s="256" t="s">
        <v>46</v>
      </c>
      <c r="H33" s="256"/>
      <c r="I33" s="257"/>
      <c r="L33" s="1"/>
    </row>
    <row r="34" spans="1:12" ht="15" customHeight="1" x14ac:dyDescent="0.2">
      <c r="A34" s="27">
        <v>12</v>
      </c>
      <c r="B34" s="102">
        <v>3.5</v>
      </c>
      <c r="C34" s="28">
        <v>40.4</v>
      </c>
      <c r="D34" s="30">
        <f t="shared" si="0"/>
        <v>-36.9</v>
      </c>
      <c r="E34" s="351" t="s">
        <v>33</v>
      </c>
      <c r="F34" s="347"/>
      <c r="G34" s="258" t="s">
        <v>403</v>
      </c>
      <c r="H34" s="258"/>
      <c r="I34" s="259"/>
      <c r="L34" s="1"/>
    </row>
    <row r="35" spans="1:12" ht="15" customHeight="1" x14ac:dyDescent="0.2">
      <c r="A35" s="27">
        <v>13</v>
      </c>
      <c r="B35" s="57">
        <v>3.5</v>
      </c>
      <c r="C35" s="28">
        <v>39.299999999999997</v>
      </c>
      <c r="D35" s="30">
        <f t="shared" si="0"/>
        <v>-35.799999999999997</v>
      </c>
      <c r="E35" s="351" t="s">
        <v>87</v>
      </c>
      <c r="F35" s="347"/>
      <c r="G35" s="322">
        <v>42086</v>
      </c>
      <c r="H35" s="322"/>
      <c r="I35" s="323"/>
      <c r="L35" s="1"/>
    </row>
    <row r="36" spans="1:12" ht="15" customHeight="1" x14ac:dyDescent="0.2">
      <c r="A36" s="27">
        <v>14</v>
      </c>
      <c r="B36" s="28">
        <v>3.5</v>
      </c>
      <c r="C36" s="28">
        <v>38</v>
      </c>
      <c r="D36" s="30">
        <f t="shared" si="0"/>
        <v>-34.5</v>
      </c>
      <c r="E36" s="346" t="s">
        <v>32</v>
      </c>
      <c r="F36" s="352"/>
      <c r="G36" s="258" t="s">
        <v>471</v>
      </c>
      <c r="H36" s="258"/>
      <c r="I36" s="259"/>
      <c r="L36" s="1"/>
    </row>
    <row r="37" spans="1:12" ht="15" customHeight="1" x14ac:dyDescent="0.2">
      <c r="A37" s="27">
        <v>15</v>
      </c>
      <c r="B37" s="102">
        <v>3.5</v>
      </c>
      <c r="C37" s="28">
        <v>36.6</v>
      </c>
      <c r="D37" s="30">
        <f t="shared" si="0"/>
        <v>-33.1</v>
      </c>
      <c r="E37" s="346" t="s">
        <v>35</v>
      </c>
      <c r="F37" s="347"/>
      <c r="G37" s="258" t="s">
        <v>472</v>
      </c>
      <c r="H37" s="258"/>
      <c r="I37" s="259"/>
      <c r="L37" s="1"/>
    </row>
    <row r="38" spans="1:12" ht="15" customHeight="1" x14ac:dyDescent="0.2">
      <c r="A38" s="27">
        <v>16</v>
      </c>
      <c r="B38" s="28">
        <v>3.5</v>
      </c>
      <c r="C38" s="28">
        <v>37</v>
      </c>
      <c r="D38" s="30">
        <f t="shared" si="0"/>
        <v>-33.5</v>
      </c>
      <c r="E38" s="348" t="s">
        <v>20</v>
      </c>
      <c r="F38" s="349"/>
      <c r="G38" s="281" t="s">
        <v>490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3.5</v>
      </c>
      <c r="C39" s="28">
        <v>32.9</v>
      </c>
      <c r="D39" s="30">
        <f t="shared" si="0"/>
        <v>-29.4</v>
      </c>
      <c r="E39" s="283" t="s">
        <v>190</v>
      </c>
      <c r="F39" s="219"/>
      <c r="G39" s="220" t="s">
        <v>192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3.5</v>
      </c>
      <c r="C40" s="28">
        <v>29.7</v>
      </c>
      <c r="D40" s="30">
        <f t="shared" si="0"/>
        <v>-26.2</v>
      </c>
      <c r="I40" s="21"/>
      <c r="L40" s="1"/>
    </row>
    <row r="41" spans="1:12" ht="15" customHeight="1" thickBot="1" x14ac:dyDescent="0.25">
      <c r="A41" s="191">
        <v>19</v>
      </c>
      <c r="B41" s="192">
        <v>3.5</v>
      </c>
      <c r="C41" s="117">
        <v>35.4</v>
      </c>
      <c r="D41" s="193">
        <f t="shared" si="0"/>
        <v>-31.9</v>
      </c>
      <c r="E41" s="194"/>
      <c r="F41" s="194"/>
      <c r="G41" s="194"/>
      <c r="H41" s="194"/>
      <c r="I41" s="195"/>
      <c r="L41" s="1"/>
    </row>
    <row r="42" spans="1:12" ht="13.5" thickBot="1" x14ac:dyDescent="0.25">
      <c r="A42" s="332" t="s">
        <v>59</v>
      </c>
      <c r="B42" s="333"/>
      <c r="C42" s="333"/>
      <c r="D42" s="333"/>
      <c r="E42" s="333"/>
      <c r="F42" s="333"/>
      <c r="G42" s="333"/>
      <c r="H42" s="333"/>
      <c r="I42" s="334"/>
    </row>
    <row r="43" spans="1:12" x14ac:dyDescent="0.2">
      <c r="A43" s="335" t="s">
        <v>36</v>
      </c>
      <c r="B43" s="336" t="s">
        <v>38</v>
      </c>
      <c r="C43" s="337" t="s">
        <v>62</v>
      </c>
      <c r="D43" s="336" t="s">
        <v>63</v>
      </c>
      <c r="E43" s="336" t="s">
        <v>64</v>
      </c>
      <c r="F43" s="336" t="s">
        <v>65</v>
      </c>
      <c r="G43" s="280" t="s">
        <v>37</v>
      </c>
      <c r="H43" s="280"/>
      <c r="I43" s="350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29</v>
      </c>
      <c r="D45" s="228">
        <v>1</v>
      </c>
      <c r="E45" s="228">
        <v>0</v>
      </c>
      <c r="F45" s="228">
        <v>0</v>
      </c>
      <c r="G45" s="236" t="s">
        <v>501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  <c r="J46" t="s">
        <v>228</v>
      </c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269">
        <v>30</v>
      </c>
      <c r="C48" s="269">
        <v>27</v>
      </c>
      <c r="D48" s="269">
        <v>2</v>
      </c>
      <c r="E48" s="269">
        <v>1</v>
      </c>
      <c r="F48" s="269">
        <v>0</v>
      </c>
      <c r="G48" s="236" t="s">
        <v>504</v>
      </c>
      <c r="H48" s="228"/>
      <c r="I48" s="237"/>
    </row>
    <row r="49" spans="1:10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  <c r="J49" t="s">
        <v>228</v>
      </c>
    </row>
    <row r="50" spans="1:10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10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144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3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3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3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3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3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3" ht="13.5" thickTop="1" x14ac:dyDescent="0.2">
      <c r="A70" s="357" t="s">
        <v>3</v>
      </c>
      <c r="B70" s="298" t="s">
        <v>75</v>
      </c>
      <c r="C70" s="297" t="s">
        <v>436</v>
      </c>
      <c r="D70" s="297">
        <v>4</v>
      </c>
      <c r="E70" s="298">
        <v>2</v>
      </c>
      <c r="F70" s="297">
        <v>0</v>
      </c>
      <c r="G70" s="297">
        <v>0</v>
      </c>
      <c r="H70" s="298" t="s">
        <v>500</v>
      </c>
      <c r="I70" s="353"/>
    </row>
    <row r="71" spans="1:13" x14ac:dyDescent="0.2">
      <c r="A71" s="358"/>
      <c r="B71" s="228"/>
      <c r="C71" s="228"/>
      <c r="D71" s="228"/>
      <c r="E71" s="236"/>
      <c r="F71" s="228"/>
      <c r="G71" s="228"/>
      <c r="H71" s="228"/>
      <c r="I71" s="237"/>
      <c r="J71" s="54" t="s">
        <v>451</v>
      </c>
    </row>
    <row r="72" spans="1:13" x14ac:dyDescent="0.2">
      <c r="A72" s="354" t="s">
        <v>443</v>
      </c>
      <c r="B72" s="356" t="s">
        <v>75</v>
      </c>
      <c r="C72" s="359" t="s">
        <v>693</v>
      </c>
      <c r="D72" s="360"/>
      <c r="E72" s="360"/>
      <c r="F72" s="361"/>
      <c r="G72" s="356"/>
      <c r="H72" s="308"/>
      <c r="I72" s="309"/>
      <c r="J72" s="51"/>
    </row>
    <row r="73" spans="1:13" x14ac:dyDescent="0.2">
      <c r="A73" s="355"/>
      <c r="B73" s="356"/>
      <c r="C73" s="362"/>
      <c r="D73" s="363"/>
      <c r="E73" s="363"/>
      <c r="F73" s="364"/>
      <c r="G73" s="356"/>
      <c r="H73" s="308"/>
      <c r="I73" s="309"/>
      <c r="J73" s="51"/>
    </row>
    <row r="74" spans="1:13" x14ac:dyDescent="0.2">
      <c r="A74" s="371" t="s">
        <v>4</v>
      </c>
      <c r="B74" s="356" t="s">
        <v>75</v>
      </c>
      <c r="C74" s="359" t="s">
        <v>669</v>
      </c>
      <c r="D74" s="360"/>
      <c r="E74" s="360"/>
      <c r="F74" s="361"/>
      <c r="G74" s="356"/>
      <c r="H74" s="308"/>
      <c r="I74" s="309"/>
      <c r="J74" s="51"/>
    </row>
    <row r="75" spans="1:13" x14ac:dyDescent="0.2">
      <c r="A75" s="372"/>
      <c r="B75" s="356"/>
      <c r="C75" s="362"/>
      <c r="D75" s="363"/>
      <c r="E75" s="363"/>
      <c r="F75" s="364"/>
      <c r="G75" s="356"/>
      <c r="H75" s="308"/>
      <c r="I75" s="309"/>
    </row>
    <row r="76" spans="1:13" x14ac:dyDescent="0.2">
      <c r="A76" s="373" t="s">
        <v>502</v>
      </c>
      <c r="B76" s="236" t="s">
        <v>75</v>
      </c>
      <c r="C76" s="228" t="s">
        <v>436</v>
      </c>
      <c r="D76" s="228">
        <v>5</v>
      </c>
      <c r="E76" s="236">
        <v>1</v>
      </c>
      <c r="F76" s="228">
        <v>0</v>
      </c>
      <c r="G76" s="228">
        <v>0</v>
      </c>
      <c r="H76" s="236" t="s">
        <v>500</v>
      </c>
      <c r="I76" s="237"/>
    </row>
    <row r="77" spans="1:13" x14ac:dyDescent="0.2">
      <c r="A77" s="358"/>
      <c r="B77" s="228"/>
      <c r="C77" s="228"/>
      <c r="D77" s="228"/>
      <c r="E77" s="236"/>
      <c r="F77" s="228"/>
      <c r="G77" s="228"/>
      <c r="H77" s="228"/>
      <c r="I77" s="237"/>
      <c r="J77" s="51" t="s">
        <v>503</v>
      </c>
    </row>
    <row r="78" spans="1:13" x14ac:dyDescent="0.2">
      <c r="A78" s="321" t="s">
        <v>449</v>
      </c>
      <c r="B78" s="236" t="s">
        <v>75</v>
      </c>
      <c r="C78" s="228" t="s">
        <v>77</v>
      </c>
      <c r="D78" s="228">
        <v>6</v>
      </c>
      <c r="E78" s="236">
        <v>2</v>
      </c>
      <c r="F78" s="228">
        <v>0</v>
      </c>
      <c r="G78" s="228">
        <v>0</v>
      </c>
      <c r="H78" s="236" t="s">
        <v>500</v>
      </c>
      <c r="I78" s="237"/>
      <c r="J78" s="51"/>
    </row>
    <row r="79" spans="1:13" x14ac:dyDescent="0.2">
      <c r="A79" s="318"/>
      <c r="B79" s="228"/>
      <c r="C79" s="228"/>
      <c r="D79" s="228"/>
      <c r="E79" s="236"/>
      <c r="F79" s="228"/>
      <c r="G79" s="228"/>
      <c r="H79" s="228"/>
      <c r="I79" s="237"/>
      <c r="J79" s="51" t="s">
        <v>229</v>
      </c>
      <c r="M79" t="s">
        <v>183</v>
      </c>
    </row>
    <row r="80" spans="1:13" x14ac:dyDescent="0.2">
      <c r="A80" s="374" t="s">
        <v>6</v>
      </c>
      <c r="B80" s="236" t="s">
        <v>75</v>
      </c>
      <c r="C80" s="236" t="s">
        <v>437</v>
      </c>
      <c r="D80" s="228">
        <v>20</v>
      </c>
      <c r="E80" s="236">
        <v>5</v>
      </c>
      <c r="F80" s="228">
        <v>0</v>
      </c>
      <c r="G80" s="228">
        <v>0</v>
      </c>
      <c r="H80" s="236" t="s">
        <v>500</v>
      </c>
      <c r="I80" s="243"/>
      <c r="J80" s="51"/>
    </row>
    <row r="81" spans="1:13" x14ac:dyDescent="0.2">
      <c r="A81" s="320"/>
      <c r="B81" s="228"/>
      <c r="C81" s="228"/>
      <c r="D81" s="228"/>
      <c r="E81" s="236"/>
      <c r="F81" s="228"/>
      <c r="G81" s="228"/>
      <c r="H81" s="236"/>
      <c r="I81" s="243"/>
      <c r="J81" s="51" t="s">
        <v>230</v>
      </c>
    </row>
    <row r="82" spans="1:13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3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3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3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3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3" ht="13.5" thickTop="1" x14ac:dyDescent="0.2">
      <c r="A87" s="313" t="s">
        <v>3</v>
      </c>
      <c r="B87" s="319">
        <v>3.2</v>
      </c>
      <c r="C87" s="319">
        <v>37.6</v>
      </c>
      <c r="D87" s="329">
        <f>B87-C87</f>
        <v>-34.4</v>
      </c>
      <c r="E87" s="313" t="s">
        <v>34</v>
      </c>
      <c r="F87" s="297"/>
      <c r="G87" s="322">
        <v>42086</v>
      </c>
      <c r="H87" s="322"/>
      <c r="I87" s="323"/>
    </row>
    <row r="88" spans="1:13" ht="13.5" thickBot="1" x14ac:dyDescent="0.25">
      <c r="A88" s="276"/>
      <c r="B88" s="316"/>
      <c r="C88" s="316"/>
      <c r="D88" s="317"/>
      <c r="E88" s="314" t="s">
        <v>20</v>
      </c>
      <c r="F88" s="315"/>
      <c r="G88" s="368" t="s">
        <v>491</v>
      </c>
      <c r="H88" s="369"/>
      <c r="I88" s="370"/>
    </row>
    <row r="89" spans="1:13" ht="13.5" thickTop="1" x14ac:dyDescent="0.2">
      <c r="A89" s="321" t="s">
        <v>56</v>
      </c>
      <c r="B89" s="365">
        <v>3.2</v>
      </c>
      <c r="C89" s="316">
        <v>39.799999999999997</v>
      </c>
      <c r="D89" s="317">
        <f>B89-C89</f>
        <v>-36.599999999999994</v>
      </c>
      <c r="E89" s="231" t="s">
        <v>39</v>
      </c>
      <c r="F89" s="229"/>
      <c r="G89" s="229"/>
      <c r="H89" s="229"/>
      <c r="I89" s="230"/>
    </row>
    <row r="90" spans="1:13" x14ac:dyDescent="0.2">
      <c r="A90" s="375"/>
      <c r="B90" s="366"/>
      <c r="C90" s="316"/>
      <c r="D90" s="317"/>
      <c r="E90" s="231"/>
      <c r="F90" s="229"/>
      <c r="G90" s="229"/>
      <c r="H90" s="229"/>
      <c r="I90" s="230"/>
    </row>
    <row r="91" spans="1:13" x14ac:dyDescent="0.2">
      <c r="A91" s="367" t="s">
        <v>4</v>
      </c>
      <c r="B91" s="365">
        <v>3.2</v>
      </c>
      <c r="C91" s="316">
        <v>46.8</v>
      </c>
      <c r="D91" s="317">
        <f>B91-C91</f>
        <v>-43.599999999999994</v>
      </c>
      <c r="E91" s="231" t="s">
        <v>40</v>
      </c>
      <c r="F91" s="229"/>
      <c r="G91" s="229"/>
      <c r="H91" s="229"/>
      <c r="I91" s="230"/>
    </row>
    <row r="92" spans="1:13" x14ac:dyDescent="0.2">
      <c r="A92" s="367"/>
      <c r="B92" s="366"/>
      <c r="C92" s="316"/>
      <c r="D92" s="317"/>
      <c r="E92" s="231"/>
      <c r="F92" s="229"/>
      <c r="G92" s="229"/>
      <c r="H92" s="229"/>
      <c r="I92" s="230"/>
    </row>
    <row r="93" spans="1:13" x14ac:dyDescent="0.2">
      <c r="A93" s="276" t="s">
        <v>5</v>
      </c>
      <c r="B93" s="365">
        <v>3.2</v>
      </c>
      <c r="C93" s="316">
        <v>38.6</v>
      </c>
      <c r="D93" s="317">
        <f>B93-C93</f>
        <v>-35.4</v>
      </c>
      <c r="E93" s="231" t="s">
        <v>41</v>
      </c>
      <c r="F93" s="229"/>
      <c r="G93" s="229"/>
      <c r="H93" s="229"/>
      <c r="I93" s="230"/>
    </row>
    <row r="94" spans="1:13" x14ac:dyDescent="0.2">
      <c r="A94" s="276"/>
      <c r="B94" s="366"/>
      <c r="C94" s="316"/>
      <c r="D94" s="317"/>
      <c r="E94" s="231"/>
      <c r="F94" s="229"/>
      <c r="G94" s="229"/>
      <c r="H94" s="229"/>
      <c r="I94" s="230"/>
      <c r="M94" s="23"/>
    </row>
    <row r="95" spans="1:13" x14ac:dyDescent="0.2">
      <c r="A95" s="276" t="s">
        <v>57</v>
      </c>
      <c r="B95" s="365">
        <v>3.2</v>
      </c>
      <c r="C95" s="316">
        <v>42.2</v>
      </c>
      <c r="D95" s="317">
        <f>B95-C95</f>
        <v>-39</v>
      </c>
      <c r="E95" s="231"/>
      <c r="F95" s="229"/>
      <c r="G95" s="229"/>
      <c r="H95" s="229"/>
      <c r="I95" s="230"/>
    </row>
    <row r="96" spans="1:13" ht="12.75" customHeight="1" x14ac:dyDescent="0.2">
      <c r="A96" s="276"/>
      <c r="B96" s="36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65">
        <v>3.2</v>
      </c>
      <c r="C97" s="316">
        <v>47.8</v>
      </c>
      <c r="D97" s="317">
        <f>B97-C97</f>
        <v>-44.599999999999994</v>
      </c>
      <c r="E97" s="231"/>
      <c r="F97" s="229"/>
      <c r="G97" s="229"/>
      <c r="H97" s="229"/>
      <c r="I97" s="230"/>
    </row>
    <row r="98" spans="1:9" x14ac:dyDescent="0.2">
      <c r="A98" s="276"/>
      <c r="B98" s="36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192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3">
      <selection activeCell="K95" sqref="K95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A74:A75"/>
    <mergeCell ref="A76:A77"/>
    <mergeCell ref="A78:A79"/>
    <mergeCell ref="A80:A81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A89:A90"/>
    <mergeCell ref="B89:B90"/>
    <mergeCell ref="C89:C90"/>
    <mergeCell ref="D89:D90"/>
    <mergeCell ref="A93:A94"/>
    <mergeCell ref="B93:B94"/>
    <mergeCell ref="C93:C94"/>
    <mergeCell ref="D93:D94"/>
    <mergeCell ref="A91:A92"/>
    <mergeCell ref="B91:B92"/>
    <mergeCell ref="E87:F87"/>
    <mergeCell ref="G87:I87"/>
    <mergeCell ref="E88:F88"/>
    <mergeCell ref="G88:I88"/>
    <mergeCell ref="E89:I90"/>
    <mergeCell ref="D87:D88"/>
    <mergeCell ref="C91:C92"/>
    <mergeCell ref="D91:D92"/>
    <mergeCell ref="E91:I92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C82:C83"/>
    <mergeCell ref="D82:D83"/>
    <mergeCell ref="E82:E83"/>
    <mergeCell ref="F82:F83"/>
    <mergeCell ref="G78:G79"/>
    <mergeCell ref="H78:I79"/>
    <mergeCell ref="G80:G81"/>
    <mergeCell ref="H80:I81"/>
    <mergeCell ref="G82:G83"/>
    <mergeCell ref="H82:I83"/>
    <mergeCell ref="B78:B79"/>
    <mergeCell ref="C78:C79"/>
    <mergeCell ref="D78:D79"/>
    <mergeCell ref="E78:E79"/>
    <mergeCell ref="F78:F79"/>
    <mergeCell ref="B80:B81"/>
    <mergeCell ref="C80:C81"/>
    <mergeCell ref="D80:D81"/>
    <mergeCell ref="E80:E81"/>
    <mergeCell ref="F80:F81"/>
    <mergeCell ref="H74:I75"/>
    <mergeCell ref="B76:B77"/>
    <mergeCell ref="C76:C77"/>
    <mergeCell ref="D76:D77"/>
    <mergeCell ref="E76:E77"/>
    <mergeCell ref="F76:F77"/>
    <mergeCell ref="G76:G77"/>
    <mergeCell ref="H76:I77"/>
    <mergeCell ref="B74:B75"/>
    <mergeCell ref="G74:G75"/>
    <mergeCell ref="C74:F75"/>
    <mergeCell ref="A72:A73"/>
    <mergeCell ref="B72:B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C72:F73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100:F100"/>
    <mergeCell ref="G100:I100"/>
    <mergeCell ref="A42:I42"/>
    <mergeCell ref="A43:A44"/>
    <mergeCell ref="B43:B44"/>
    <mergeCell ref="C43:C44"/>
    <mergeCell ref="D43:D44"/>
    <mergeCell ref="E43:E44"/>
    <mergeCell ref="B45:B47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A67:I67"/>
  </mergeCells>
  <phoneticPr fontId="0" type="noConversion"/>
  <pageMargins left="0.75" right="0.75" top="1" bottom="1" header="0.5" footer="0.5"/>
  <pageSetup orientation="portrait" r:id="rId2"/>
  <headerFooter alignWithMargins="0"/>
  <ignoredErrors>
    <ignoredError sqref="G38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theme="6"/>
  </sheetPr>
  <dimension ref="A1:N101"/>
  <sheetViews>
    <sheetView workbookViewId="0">
      <selection activeCell="M86" sqref="M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  <c r="L1" t="s">
        <v>377</v>
      </c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4</v>
      </c>
      <c r="C23" s="48">
        <v>33.200000000000003</v>
      </c>
      <c r="D23" s="49">
        <f>B23-C23</f>
        <v>-29.200000000000003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4</v>
      </c>
      <c r="C24" s="28">
        <v>32.4</v>
      </c>
      <c r="D24" s="30">
        <f>B24-C24</f>
        <v>-28.4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6" t="s">
        <v>74</v>
      </c>
      <c r="D25" s="151" t="s">
        <v>74</v>
      </c>
      <c r="E25" s="231" t="s">
        <v>185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6" t="s">
        <v>74</v>
      </c>
      <c r="D26" s="151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6" t="s">
        <v>74</v>
      </c>
      <c r="D27" s="151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6" t="s">
        <v>74</v>
      </c>
      <c r="D28" s="151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73">
        <v>4</v>
      </c>
      <c r="C29" s="73">
        <v>32.700000000000003</v>
      </c>
      <c r="D29" s="30">
        <f t="shared" ref="D29:D37" si="0">B29-C29</f>
        <v>-28.700000000000003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73">
        <v>4</v>
      </c>
      <c r="C30" s="73">
        <v>28.3</v>
      </c>
      <c r="D30" s="30">
        <f t="shared" si="0"/>
        <v>-24.3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73">
        <v>4</v>
      </c>
      <c r="C31" s="28">
        <v>31.2</v>
      </c>
      <c r="D31" s="30">
        <f t="shared" si="0"/>
        <v>-27.2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73">
        <v>4</v>
      </c>
      <c r="C32" s="28">
        <v>34.4</v>
      </c>
      <c r="D32" s="30">
        <f t="shared" si="0"/>
        <v>-30.4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3">
        <v>4</v>
      </c>
      <c r="C33" s="28">
        <v>33.4</v>
      </c>
      <c r="D33" s="30">
        <f t="shared" si="0"/>
        <v>-29.4</v>
      </c>
      <c r="E33" s="420" t="s">
        <v>0</v>
      </c>
      <c r="F33" s="339"/>
      <c r="G33" s="256" t="s">
        <v>46</v>
      </c>
      <c r="H33" s="256"/>
      <c r="I33" s="257"/>
      <c r="L33" s="1"/>
    </row>
    <row r="34" spans="1:12" ht="15" customHeight="1" x14ac:dyDescent="0.2">
      <c r="A34" s="27">
        <v>12</v>
      </c>
      <c r="B34" s="73">
        <v>4</v>
      </c>
      <c r="C34" s="28">
        <v>34</v>
      </c>
      <c r="D34" s="30">
        <f t="shared" si="0"/>
        <v>-30</v>
      </c>
      <c r="E34" s="404" t="s">
        <v>33</v>
      </c>
      <c r="F34" s="347"/>
      <c r="G34" s="258" t="s">
        <v>129</v>
      </c>
      <c r="H34" s="258"/>
      <c r="I34" s="259"/>
      <c r="L34" s="1"/>
    </row>
    <row r="35" spans="1:12" ht="15" customHeight="1" x14ac:dyDescent="0.2">
      <c r="A35" s="27">
        <v>13</v>
      </c>
      <c r="B35" s="73">
        <v>4</v>
      </c>
      <c r="C35" s="28">
        <v>34.799999999999997</v>
      </c>
      <c r="D35" s="30">
        <f t="shared" si="0"/>
        <v>-30.799999999999997</v>
      </c>
      <c r="E35" s="404" t="s">
        <v>87</v>
      </c>
      <c r="F35" s="347"/>
      <c r="G35" s="322">
        <v>42086</v>
      </c>
      <c r="H35" s="322"/>
      <c r="I35" s="323"/>
      <c r="L35" s="1"/>
    </row>
    <row r="36" spans="1:12" ht="15" customHeight="1" x14ac:dyDescent="0.2">
      <c r="A36" s="27">
        <v>14</v>
      </c>
      <c r="B36" s="73">
        <v>4</v>
      </c>
      <c r="C36" s="73">
        <v>32.799999999999997</v>
      </c>
      <c r="D36" s="30">
        <f t="shared" si="0"/>
        <v>-28.799999999999997</v>
      </c>
      <c r="E36" s="412" t="s">
        <v>32</v>
      </c>
      <c r="F36" s="352"/>
      <c r="G36" s="258" t="s">
        <v>471</v>
      </c>
      <c r="H36" s="258"/>
      <c r="I36" s="259"/>
      <c r="L36" s="1"/>
    </row>
    <row r="37" spans="1:12" ht="15" customHeight="1" x14ac:dyDescent="0.2">
      <c r="A37" s="27">
        <v>15</v>
      </c>
      <c r="B37" s="73">
        <v>4</v>
      </c>
      <c r="C37" s="73">
        <v>30.7</v>
      </c>
      <c r="D37" s="30">
        <f t="shared" si="0"/>
        <v>-26.7</v>
      </c>
      <c r="E37" s="412" t="s">
        <v>35</v>
      </c>
      <c r="F37" s="347"/>
      <c r="G37" s="258" t="s">
        <v>472</v>
      </c>
      <c r="H37" s="258"/>
      <c r="I37" s="259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51" t="s">
        <v>74</v>
      </c>
      <c r="E38" s="419" t="s">
        <v>20</v>
      </c>
      <c r="F38" s="349"/>
      <c r="G38" s="281" t="s">
        <v>492</v>
      </c>
      <c r="H38" s="281"/>
      <c r="I38" s="28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51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51" t="s">
        <v>74</v>
      </c>
      <c r="I40" s="21"/>
      <c r="L40" s="1"/>
    </row>
    <row r="41" spans="1:12" ht="15" customHeight="1" thickBot="1" x14ac:dyDescent="0.25">
      <c r="A41" s="164">
        <v>19</v>
      </c>
      <c r="B41" s="137" t="s">
        <v>74</v>
      </c>
      <c r="C41" s="137" t="s">
        <v>74</v>
      </c>
      <c r="D41" s="153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36">
        <v>12</v>
      </c>
      <c r="C45" s="228">
        <v>0</v>
      </c>
      <c r="D45" s="228">
        <v>2</v>
      </c>
      <c r="E45" s="228">
        <v>8</v>
      </c>
      <c r="F45" s="228">
        <v>2</v>
      </c>
      <c r="G45" s="413" t="s">
        <v>505</v>
      </c>
      <c r="H45" s="414"/>
      <c r="I45" s="415"/>
    </row>
    <row r="46" spans="1:12" ht="15" customHeight="1" x14ac:dyDescent="0.2">
      <c r="A46" s="276"/>
      <c r="B46" s="228"/>
      <c r="C46" s="228"/>
      <c r="D46" s="228"/>
      <c r="E46" s="228"/>
      <c r="F46" s="228"/>
      <c r="G46" s="408"/>
      <c r="H46" s="406"/>
      <c r="I46" s="407"/>
    </row>
    <row r="47" spans="1:12" ht="15" customHeight="1" x14ac:dyDescent="0.2">
      <c r="A47" s="276"/>
      <c r="B47" s="228"/>
      <c r="C47" s="228"/>
      <c r="D47" s="228"/>
      <c r="E47" s="228"/>
      <c r="F47" s="228"/>
      <c r="G47" s="416"/>
      <c r="H47" s="417"/>
      <c r="I47" s="418"/>
    </row>
    <row r="48" spans="1:12" ht="15" customHeight="1" x14ac:dyDescent="0.2">
      <c r="A48" s="266" t="s">
        <v>9</v>
      </c>
      <c r="B48" s="400">
        <v>12</v>
      </c>
      <c r="C48" s="269">
        <v>0</v>
      </c>
      <c r="D48" s="269">
        <v>2</v>
      </c>
      <c r="E48" s="269">
        <v>8</v>
      </c>
      <c r="F48" s="269">
        <v>2</v>
      </c>
      <c r="G48" s="405" t="s">
        <v>505</v>
      </c>
      <c r="H48" s="406"/>
      <c r="I48" s="407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21" t="s">
        <v>56</v>
      </c>
      <c r="B72" s="228" t="s">
        <v>131</v>
      </c>
      <c r="C72" s="228">
        <v>4</v>
      </c>
      <c r="D72" s="228">
        <v>0</v>
      </c>
      <c r="E72" s="236">
        <v>0</v>
      </c>
      <c r="F72" s="228">
        <v>2</v>
      </c>
      <c r="G72" s="228">
        <v>2</v>
      </c>
      <c r="H72" s="390" t="s">
        <v>506</v>
      </c>
      <c r="I72" s="391"/>
    </row>
    <row r="73" spans="1:10" x14ac:dyDescent="0.2">
      <c r="A73" s="358"/>
      <c r="B73" s="228"/>
      <c r="C73" s="228"/>
      <c r="D73" s="228"/>
      <c r="E73" s="236"/>
      <c r="F73" s="228"/>
      <c r="G73" s="228"/>
      <c r="H73" s="390"/>
      <c r="I73" s="391"/>
      <c r="J73" s="51" t="s">
        <v>231</v>
      </c>
    </row>
    <row r="74" spans="1:10" ht="12.75" customHeight="1" x14ac:dyDescent="0.2">
      <c r="A74" s="354" t="s">
        <v>4</v>
      </c>
      <c r="B74" s="228" t="s">
        <v>75</v>
      </c>
      <c r="C74" s="228">
        <v>6</v>
      </c>
      <c r="D74" s="228">
        <v>3</v>
      </c>
      <c r="E74" s="236">
        <v>2</v>
      </c>
      <c r="F74" s="228">
        <v>1</v>
      </c>
      <c r="G74" s="228">
        <v>0</v>
      </c>
      <c r="H74" s="236" t="s">
        <v>507</v>
      </c>
      <c r="I74" s="237"/>
    </row>
    <row r="75" spans="1:10" x14ac:dyDescent="0.2">
      <c r="A75" s="358"/>
      <c r="B75" s="228"/>
      <c r="C75" s="228"/>
      <c r="D75" s="228"/>
      <c r="E75" s="236"/>
      <c r="F75" s="228"/>
      <c r="G75" s="228"/>
      <c r="H75" s="228"/>
      <c r="I75" s="237"/>
      <c r="J75" s="51" t="s">
        <v>232</v>
      </c>
    </row>
    <row r="76" spans="1:10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228"/>
      <c r="I76" s="237"/>
    </row>
    <row r="77" spans="1:10" x14ac:dyDescent="0.2">
      <c r="A77" s="310"/>
      <c r="B77" s="238"/>
      <c r="C77" s="238"/>
      <c r="D77" s="238"/>
      <c r="E77" s="238"/>
      <c r="F77" s="238"/>
      <c r="G77" s="238"/>
      <c r="H77" s="228"/>
      <c r="I77" s="237"/>
    </row>
    <row r="78" spans="1:10" x14ac:dyDescent="0.2">
      <c r="A78" s="378" t="s">
        <v>57</v>
      </c>
      <c r="B78" s="238"/>
      <c r="C78" s="359" t="s">
        <v>674</v>
      </c>
      <c r="D78" s="396"/>
      <c r="E78" s="396"/>
      <c r="F78" s="397"/>
      <c r="G78" s="238"/>
      <c r="H78" s="308"/>
      <c r="I78" s="309"/>
    </row>
    <row r="79" spans="1:10" x14ac:dyDescent="0.2">
      <c r="A79" s="378"/>
      <c r="B79" s="238"/>
      <c r="C79" s="362"/>
      <c r="D79" s="398"/>
      <c r="E79" s="398"/>
      <c r="F79" s="399"/>
      <c r="G79" s="238"/>
      <c r="H79" s="308"/>
      <c r="I79" s="309"/>
      <c r="J79" s="51" t="s">
        <v>234</v>
      </c>
    </row>
    <row r="80" spans="1:10" x14ac:dyDescent="0.2">
      <c r="A80" s="371" t="s">
        <v>6</v>
      </c>
      <c r="B80" s="228" t="s">
        <v>86</v>
      </c>
      <c r="C80" s="228">
        <v>5</v>
      </c>
      <c r="D80" s="228">
        <v>0</v>
      </c>
      <c r="E80" s="236">
        <v>0</v>
      </c>
      <c r="F80" s="228">
        <v>3</v>
      </c>
      <c r="G80" s="228">
        <v>2</v>
      </c>
      <c r="H80" s="390" t="s">
        <v>508</v>
      </c>
      <c r="I80" s="391"/>
    </row>
    <row r="81" spans="1:10" x14ac:dyDescent="0.2">
      <c r="A81" s="320"/>
      <c r="B81" s="228"/>
      <c r="C81" s="228"/>
      <c r="D81" s="228"/>
      <c r="E81" s="236"/>
      <c r="F81" s="228"/>
      <c r="G81" s="228"/>
      <c r="H81" s="390"/>
      <c r="I81" s="391"/>
      <c r="J81" s="51" t="s">
        <v>233</v>
      </c>
    </row>
    <row r="82" spans="1:10" x14ac:dyDescent="0.2">
      <c r="A82" s="384" t="s">
        <v>7</v>
      </c>
      <c r="B82" s="386"/>
      <c r="C82" s="388" t="s">
        <v>74</v>
      </c>
      <c r="D82" s="388" t="s">
        <v>74</v>
      </c>
      <c r="E82" s="388" t="s">
        <v>74</v>
      </c>
      <c r="F82" s="388" t="s">
        <v>74</v>
      </c>
      <c r="G82" s="388" t="s">
        <v>74</v>
      </c>
      <c r="H82" s="392"/>
      <c r="I82" s="393"/>
    </row>
    <row r="83" spans="1:10" ht="13.5" thickBot="1" x14ac:dyDescent="0.25">
      <c r="A83" s="385"/>
      <c r="B83" s="387"/>
      <c r="C83" s="389"/>
      <c r="D83" s="389"/>
      <c r="E83" s="389"/>
      <c r="F83" s="389"/>
      <c r="G83" s="389"/>
      <c r="H83" s="394"/>
      <c r="I83" s="395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79">
        <v>42086</v>
      </c>
      <c r="H87" s="379"/>
      <c r="I87" s="380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489</v>
      </c>
      <c r="H88" s="324"/>
      <c r="I88" s="325"/>
    </row>
    <row r="89" spans="1:10" ht="13.5" thickTop="1" x14ac:dyDescent="0.2">
      <c r="A89" s="378" t="s">
        <v>56</v>
      </c>
      <c r="B89" s="365">
        <v>4.5</v>
      </c>
      <c r="C89" s="316">
        <v>35.700000000000003</v>
      </c>
      <c r="D89" s="317">
        <f>B89-C89</f>
        <v>-31.200000000000003</v>
      </c>
      <c r="E89" s="231" t="s">
        <v>39</v>
      </c>
      <c r="F89" s="229"/>
      <c r="G89" s="229"/>
      <c r="H89" s="229"/>
      <c r="I89" s="230"/>
    </row>
    <row r="90" spans="1:10" x14ac:dyDescent="0.2">
      <c r="A90" s="378"/>
      <c r="B90" s="366"/>
      <c r="C90" s="316"/>
      <c r="D90" s="317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365">
        <v>4.5</v>
      </c>
      <c r="C91" s="316">
        <v>41.6</v>
      </c>
      <c r="D91" s="317">
        <f>B91-C91</f>
        <v>-37.1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6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376" t="s">
        <v>74</v>
      </c>
      <c r="C93" s="238" t="s">
        <v>74</v>
      </c>
      <c r="D93" s="311" t="s">
        <v>74</v>
      </c>
      <c r="E93" s="231" t="s">
        <v>185</v>
      </c>
      <c r="F93" s="229"/>
      <c r="G93" s="229"/>
      <c r="H93" s="229"/>
      <c r="I93" s="230"/>
    </row>
    <row r="94" spans="1:10" x14ac:dyDescent="0.2">
      <c r="A94" s="310"/>
      <c r="B94" s="377"/>
      <c r="C94" s="238"/>
      <c r="D94" s="311"/>
      <c r="E94" s="231"/>
      <c r="F94" s="229"/>
      <c r="G94" s="229"/>
      <c r="H94" s="229"/>
      <c r="I94" s="230"/>
    </row>
    <row r="95" spans="1:10" x14ac:dyDescent="0.2">
      <c r="A95" s="378" t="s">
        <v>57</v>
      </c>
      <c r="B95" s="365">
        <v>4.5</v>
      </c>
      <c r="C95" s="316">
        <v>35</v>
      </c>
      <c r="D95" s="317">
        <f>B95-C95</f>
        <v>-30.5</v>
      </c>
      <c r="E95" s="231"/>
      <c r="F95" s="229"/>
      <c r="G95" s="229"/>
      <c r="H95" s="229"/>
      <c r="I95" s="230"/>
    </row>
    <row r="96" spans="1:10" ht="12.75" customHeight="1" x14ac:dyDescent="0.2">
      <c r="A96" s="378"/>
      <c r="B96" s="36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65">
        <v>4.5</v>
      </c>
      <c r="C97" s="316">
        <v>36.200000000000003</v>
      </c>
      <c r="D97" s="317">
        <f>B97-C97</f>
        <v>-31.700000000000003</v>
      </c>
      <c r="E97" s="231"/>
      <c r="F97" s="229"/>
      <c r="G97" s="229"/>
      <c r="H97" s="229"/>
      <c r="I97" s="230"/>
    </row>
    <row r="98" spans="1:9" x14ac:dyDescent="0.2">
      <c r="A98" s="276"/>
      <c r="B98" s="36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7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A74:A75"/>
    <mergeCell ref="A72:A73"/>
    <mergeCell ref="A80:A81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G78:G79"/>
    <mergeCell ref="H78:I79"/>
    <mergeCell ref="A78:A79"/>
    <mergeCell ref="B78:B79"/>
    <mergeCell ref="C78:F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>
    <tabColor theme="6"/>
  </sheetPr>
  <dimension ref="A1:N101"/>
  <sheetViews>
    <sheetView workbookViewId="0">
      <selection activeCell="J49" sqref="J4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341"/>
      <c r="B22" s="343"/>
      <c r="C22" s="343"/>
      <c r="D22" s="345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4.5</v>
      </c>
      <c r="C23" s="48">
        <v>27</v>
      </c>
      <c r="D23" s="49">
        <f>B23-C23</f>
        <v>-22.5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4.5</v>
      </c>
      <c r="C24" s="28">
        <v>26.6</v>
      </c>
      <c r="D24" s="30">
        <f>B24-C24</f>
        <v>-22.1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7" t="s">
        <v>74</v>
      </c>
      <c r="D25" s="165" t="s">
        <v>74</v>
      </c>
      <c r="E25" s="231" t="s">
        <v>185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7" t="s">
        <v>74</v>
      </c>
      <c r="D26" s="163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7" t="s">
        <v>74</v>
      </c>
      <c r="D27" s="163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7" t="s">
        <v>74</v>
      </c>
      <c r="D28" s="163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6" t="s">
        <v>74</v>
      </c>
      <c r="C29" s="136" t="s">
        <v>74</v>
      </c>
      <c r="D29" s="151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7" t="s">
        <v>74</v>
      </c>
      <c r="C30" s="137" t="s">
        <v>74</v>
      </c>
      <c r="D30" s="137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42">
        <v>9</v>
      </c>
      <c r="B31" s="137" t="s">
        <v>74</v>
      </c>
      <c r="C31" s="137" t="s">
        <v>74</v>
      </c>
      <c r="D31" s="137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4.5</v>
      </c>
      <c r="C32" s="28">
        <v>30.6</v>
      </c>
      <c r="D32" s="28">
        <f>B32-C32</f>
        <v>-26.1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4.5</v>
      </c>
      <c r="C33" s="28">
        <v>27.6</v>
      </c>
      <c r="D33" s="28">
        <f>B33-C33</f>
        <v>-23.1</v>
      </c>
      <c r="E33" s="420" t="s">
        <v>0</v>
      </c>
      <c r="F33" s="339"/>
      <c r="G33" s="256" t="s">
        <v>46</v>
      </c>
      <c r="H33" s="256"/>
      <c r="I33" s="257"/>
      <c r="L33" s="1"/>
    </row>
    <row r="34" spans="1:12" ht="15" customHeight="1" x14ac:dyDescent="0.2">
      <c r="A34" s="27">
        <v>12</v>
      </c>
      <c r="B34" s="28">
        <v>4.5</v>
      </c>
      <c r="C34" s="28">
        <v>30.9</v>
      </c>
      <c r="D34" s="28">
        <f>B34-C34</f>
        <v>-26.4</v>
      </c>
      <c r="E34" s="404" t="s">
        <v>33</v>
      </c>
      <c r="F34" s="347"/>
      <c r="G34" s="258" t="s">
        <v>130</v>
      </c>
      <c r="H34" s="258"/>
      <c r="I34" s="259"/>
      <c r="L34" s="1"/>
    </row>
    <row r="35" spans="1:12" ht="15" customHeight="1" x14ac:dyDescent="0.2">
      <c r="A35" s="142">
        <v>13</v>
      </c>
      <c r="B35" s="137" t="s">
        <v>74</v>
      </c>
      <c r="C35" s="137" t="s">
        <v>74</v>
      </c>
      <c r="D35" s="137" t="s">
        <v>74</v>
      </c>
      <c r="E35" s="404" t="s">
        <v>87</v>
      </c>
      <c r="F35" s="347"/>
      <c r="G35" s="322">
        <v>42086</v>
      </c>
      <c r="H35" s="322"/>
      <c r="I35" s="323"/>
      <c r="L35" s="1"/>
    </row>
    <row r="36" spans="1:12" ht="15" customHeight="1" x14ac:dyDescent="0.2">
      <c r="A36" s="142">
        <v>14</v>
      </c>
      <c r="B36" s="137" t="s">
        <v>74</v>
      </c>
      <c r="C36" s="137" t="s">
        <v>74</v>
      </c>
      <c r="D36" s="137" t="s">
        <v>74</v>
      </c>
      <c r="E36" s="412" t="s">
        <v>32</v>
      </c>
      <c r="F36" s="352"/>
      <c r="G36" s="258" t="s">
        <v>471</v>
      </c>
      <c r="H36" s="258"/>
      <c r="I36" s="259"/>
      <c r="L36" s="1"/>
    </row>
    <row r="37" spans="1:12" ht="15" customHeight="1" x14ac:dyDescent="0.2">
      <c r="A37" s="142">
        <v>15</v>
      </c>
      <c r="B37" s="136" t="s">
        <v>74</v>
      </c>
      <c r="C37" s="136" t="s">
        <v>74</v>
      </c>
      <c r="D37" s="151" t="s">
        <v>74</v>
      </c>
      <c r="E37" s="412" t="s">
        <v>35</v>
      </c>
      <c r="F37" s="347"/>
      <c r="G37" s="258" t="s">
        <v>472</v>
      </c>
      <c r="H37" s="258"/>
      <c r="I37" s="259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37" t="s">
        <v>74</v>
      </c>
      <c r="E38" s="419" t="s">
        <v>20</v>
      </c>
      <c r="F38" s="349"/>
      <c r="G38" s="281" t="s">
        <v>489</v>
      </c>
      <c r="H38" s="281"/>
      <c r="I38" s="28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37" t="s">
        <v>74</v>
      </c>
      <c r="E39" s="426" t="s">
        <v>190</v>
      </c>
      <c r="F39" s="427"/>
      <c r="G39" s="428" t="s">
        <v>74</v>
      </c>
      <c r="H39" s="428"/>
      <c r="I39" s="429"/>
      <c r="L39" s="1"/>
    </row>
    <row r="40" spans="1:12" ht="15" customHeight="1" x14ac:dyDescent="0.2">
      <c r="A40" s="142">
        <v>18</v>
      </c>
      <c r="B40" s="137" t="s">
        <v>74</v>
      </c>
      <c r="C40" s="137" t="s">
        <v>74</v>
      </c>
      <c r="D40" s="145" t="s">
        <v>74</v>
      </c>
      <c r="E40" s="196"/>
      <c r="F40" s="197"/>
      <c r="G40" s="197"/>
      <c r="H40" s="197"/>
      <c r="I40" s="198"/>
      <c r="L40" s="1"/>
    </row>
    <row r="41" spans="1:12" ht="15" customHeight="1" thickBot="1" x14ac:dyDescent="0.25">
      <c r="A41" s="164">
        <v>19</v>
      </c>
      <c r="B41" s="139" t="s">
        <v>74</v>
      </c>
      <c r="C41" s="139" t="s">
        <v>74</v>
      </c>
      <c r="D41" s="145" t="s">
        <v>74</v>
      </c>
      <c r="E41" s="199"/>
      <c r="F41" s="194"/>
      <c r="G41" s="194"/>
      <c r="H41" s="194"/>
      <c r="I41" s="200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424"/>
      <c r="F42" s="424"/>
      <c r="G42" s="424"/>
      <c r="H42" s="424"/>
      <c r="I42" s="425"/>
    </row>
    <row r="43" spans="1:12" ht="13.5" thickTop="1" x14ac:dyDescent="0.2">
      <c r="A43" s="284" t="s">
        <v>36</v>
      </c>
      <c r="B43" s="244" t="s">
        <v>132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36" t="s">
        <v>134</v>
      </c>
      <c r="C45" s="228">
        <v>0</v>
      </c>
      <c r="D45" s="228">
        <v>0</v>
      </c>
      <c r="E45" s="228">
        <v>3</v>
      </c>
      <c r="F45" s="228">
        <v>1</v>
      </c>
      <c r="G45" s="236" t="s">
        <v>509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400" t="s">
        <v>134</v>
      </c>
      <c r="C48" s="269">
        <v>0</v>
      </c>
      <c r="D48" s="269">
        <v>0</v>
      </c>
      <c r="E48" s="269">
        <v>2</v>
      </c>
      <c r="F48" s="269">
        <v>2</v>
      </c>
      <c r="G48" s="236" t="s">
        <v>510</v>
      </c>
      <c r="H48" s="228"/>
      <c r="I48" s="237"/>
    </row>
    <row r="49" spans="1:9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  <c r="J71" s="51"/>
    </row>
    <row r="72" spans="1:10" x14ac:dyDescent="0.2">
      <c r="A72" s="286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10" x14ac:dyDescent="0.2">
      <c r="A73" s="287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321" t="s">
        <v>4</v>
      </c>
      <c r="B74" s="228" t="s">
        <v>91</v>
      </c>
      <c r="C74" s="236">
        <v>4</v>
      </c>
      <c r="D74" s="236">
        <v>0</v>
      </c>
      <c r="E74" s="236">
        <v>2</v>
      </c>
      <c r="F74" s="236">
        <v>2</v>
      </c>
      <c r="G74" s="236">
        <v>0</v>
      </c>
      <c r="H74" s="236" t="s">
        <v>511</v>
      </c>
      <c r="I74" s="243"/>
    </row>
    <row r="75" spans="1:10" x14ac:dyDescent="0.2">
      <c r="A75" s="318"/>
      <c r="B75" s="228"/>
      <c r="C75" s="228"/>
      <c r="D75" s="228"/>
      <c r="E75" s="236"/>
      <c r="F75" s="228"/>
      <c r="G75" s="228"/>
      <c r="H75" s="236"/>
      <c r="I75" s="243"/>
      <c r="J75" s="51" t="s">
        <v>234</v>
      </c>
    </row>
    <row r="76" spans="1:10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228"/>
      <c r="I76" s="237"/>
    </row>
    <row r="77" spans="1:10" x14ac:dyDescent="0.2">
      <c r="A77" s="310"/>
      <c r="B77" s="238"/>
      <c r="C77" s="238"/>
      <c r="D77" s="238"/>
      <c r="E77" s="238"/>
      <c r="F77" s="238"/>
      <c r="G77" s="238"/>
      <c r="H77" s="228"/>
      <c r="I77" s="237"/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  <c r="J79" s="51"/>
    </row>
    <row r="80" spans="1:10" ht="12.75" customHeight="1" x14ac:dyDescent="0.2">
      <c r="A80" s="354" t="s">
        <v>6</v>
      </c>
      <c r="B80" s="228" t="s">
        <v>91</v>
      </c>
      <c r="C80" s="228">
        <v>4</v>
      </c>
      <c r="D80" s="228">
        <v>0</v>
      </c>
      <c r="E80" s="236">
        <v>2</v>
      </c>
      <c r="F80" s="228">
        <v>2</v>
      </c>
      <c r="G80" s="228">
        <v>0</v>
      </c>
      <c r="H80" s="236" t="s">
        <v>512</v>
      </c>
      <c r="I80" s="243"/>
    </row>
    <row r="81" spans="1:10" x14ac:dyDescent="0.2">
      <c r="A81" s="320"/>
      <c r="B81" s="228"/>
      <c r="C81" s="228"/>
      <c r="D81" s="228"/>
      <c r="E81" s="236"/>
      <c r="F81" s="228"/>
      <c r="G81" s="228"/>
      <c r="H81" s="236"/>
      <c r="I81" s="243"/>
      <c r="J81" s="51" t="s">
        <v>235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36"/>
      <c r="I82" s="243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422"/>
      <c r="I83" s="423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22">
        <v>42086</v>
      </c>
      <c r="H87" s="322"/>
      <c r="I87" s="323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489</v>
      </c>
      <c r="H88" s="324"/>
      <c r="I88" s="325"/>
    </row>
    <row r="89" spans="1:10" ht="13.5" thickTop="1" x14ac:dyDescent="0.2">
      <c r="A89" s="378" t="s">
        <v>56</v>
      </c>
      <c r="B89" s="316">
        <v>4.5</v>
      </c>
      <c r="C89" s="316">
        <v>36</v>
      </c>
      <c r="D89" s="317">
        <f>B89-C89</f>
        <v>-31.5</v>
      </c>
      <c r="E89" s="231" t="s">
        <v>462</v>
      </c>
      <c r="F89" s="229"/>
      <c r="G89" s="229"/>
      <c r="H89" s="229"/>
      <c r="I89" s="230"/>
    </row>
    <row r="90" spans="1:10" x14ac:dyDescent="0.2">
      <c r="A90" s="378"/>
      <c r="B90" s="316"/>
      <c r="C90" s="316"/>
      <c r="D90" s="317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316">
        <v>4.5</v>
      </c>
      <c r="C91" s="316">
        <v>33.299999999999997</v>
      </c>
      <c r="D91" s="317">
        <f>B91-C91</f>
        <v>-28.799999999999997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238" t="s">
        <v>74</v>
      </c>
      <c r="C93" s="238" t="s">
        <v>74</v>
      </c>
      <c r="D93" s="311" t="s">
        <v>74</v>
      </c>
      <c r="E93" s="231" t="s">
        <v>185</v>
      </c>
      <c r="F93" s="229"/>
      <c r="G93" s="229"/>
      <c r="H93" s="229"/>
      <c r="I93" s="230"/>
    </row>
    <row r="94" spans="1:10" x14ac:dyDescent="0.2">
      <c r="A94" s="310"/>
      <c r="B94" s="238"/>
      <c r="C94" s="238"/>
      <c r="D94" s="311"/>
      <c r="E94" s="231"/>
      <c r="F94" s="229"/>
      <c r="G94" s="229"/>
      <c r="H94" s="229"/>
      <c r="I94" s="230"/>
    </row>
    <row r="95" spans="1:10" x14ac:dyDescent="0.2">
      <c r="A95" s="276" t="s">
        <v>57</v>
      </c>
      <c r="B95" s="316">
        <v>4.5</v>
      </c>
      <c r="C95" s="316">
        <v>29.4</v>
      </c>
      <c r="D95" s="317">
        <f>B95-C95</f>
        <v>-24.9</v>
      </c>
      <c r="E95" s="231"/>
      <c r="F95" s="229"/>
      <c r="G95" s="229"/>
      <c r="H95" s="229"/>
      <c r="I95" s="230"/>
    </row>
    <row r="96" spans="1:10" ht="12.75" customHeight="1" x14ac:dyDescent="0.2">
      <c r="A96" s="276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310" t="s">
        <v>6</v>
      </c>
      <c r="B97" s="238" t="s">
        <v>74</v>
      </c>
      <c r="C97" s="238" t="s">
        <v>74</v>
      </c>
      <c r="D97" s="421" t="s">
        <v>74</v>
      </c>
      <c r="E97" s="231"/>
      <c r="F97" s="229"/>
      <c r="G97" s="229"/>
      <c r="H97" s="229"/>
      <c r="I97" s="230"/>
    </row>
    <row r="98" spans="1:9" x14ac:dyDescent="0.2">
      <c r="A98" s="310"/>
      <c r="B98" s="238"/>
      <c r="C98" s="238"/>
      <c r="D98" s="421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22">
      <selection activeCell="M43" sqref="M43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74:A75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</mergeCells>
  <phoneticPr fontId="11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theme="6"/>
  </sheetPr>
  <dimension ref="A1:N100"/>
  <sheetViews>
    <sheetView workbookViewId="0">
      <selection activeCell="E80" sqref="E80:E8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341"/>
      <c r="B22" s="343"/>
      <c r="C22" s="343"/>
      <c r="D22" s="345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8.6999999999999993</v>
      </c>
      <c r="C23" s="48">
        <v>20.6</v>
      </c>
      <c r="D23" s="49">
        <f>B23-C23</f>
        <v>-11.900000000000002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47">
        <v>2</v>
      </c>
      <c r="B24" s="102">
        <v>8.6999999999999993</v>
      </c>
      <c r="C24" s="28">
        <v>18.399999999999999</v>
      </c>
      <c r="D24" s="30">
        <f>B24-C24</f>
        <v>-9.6999999999999993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47">
        <v>3</v>
      </c>
      <c r="B25" s="28">
        <v>8.6999999999999993</v>
      </c>
      <c r="C25" s="28">
        <v>35.200000000000003</v>
      </c>
      <c r="D25" s="30">
        <f t="shared" ref="D25:D41" si="0">B25-C25</f>
        <v>-26.500000000000004</v>
      </c>
      <c r="E25" s="231" t="s">
        <v>41</v>
      </c>
      <c r="F25" s="229"/>
      <c r="G25" s="229"/>
      <c r="H25" s="229"/>
      <c r="I25" s="230"/>
      <c r="L25" s="1"/>
    </row>
    <row r="26" spans="1:12" ht="15" customHeight="1" x14ac:dyDescent="0.2">
      <c r="A26" s="47">
        <v>4</v>
      </c>
      <c r="B26" s="102">
        <v>7.7</v>
      </c>
      <c r="C26" s="28">
        <v>28.2</v>
      </c>
      <c r="D26" s="30">
        <f t="shared" si="0"/>
        <v>-20.5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47">
        <v>5</v>
      </c>
      <c r="B27" s="57">
        <v>7.7</v>
      </c>
      <c r="C27" s="28">
        <v>31.5</v>
      </c>
      <c r="D27" s="30">
        <f t="shared" si="0"/>
        <v>-23.8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47">
        <v>6</v>
      </c>
      <c r="B28" s="57">
        <v>8.6999999999999993</v>
      </c>
      <c r="C28" s="28">
        <v>38.700000000000003</v>
      </c>
      <c r="D28" s="30">
        <f t="shared" si="0"/>
        <v>-30.000000000000004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47">
        <v>7</v>
      </c>
      <c r="B29" s="57">
        <v>8.6999999999999993</v>
      </c>
      <c r="C29" s="28">
        <v>38.4</v>
      </c>
      <c r="D29" s="30">
        <f t="shared" si="0"/>
        <v>-29.7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47">
        <v>8</v>
      </c>
      <c r="B30" s="57">
        <v>7.7</v>
      </c>
      <c r="C30" s="28">
        <v>35.799999999999997</v>
      </c>
      <c r="D30" s="30">
        <f t="shared" si="0"/>
        <v>-28.099999999999998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47">
        <v>9</v>
      </c>
      <c r="B31" s="57">
        <v>7.7</v>
      </c>
      <c r="C31" s="28">
        <v>39.299999999999997</v>
      </c>
      <c r="D31" s="30">
        <f t="shared" si="0"/>
        <v>-31.599999999999998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47">
        <v>10</v>
      </c>
      <c r="B32" s="57">
        <v>8.6999999999999993</v>
      </c>
      <c r="C32" s="28">
        <v>40.700000000000003</v>
      </c>
      <c r="D32" s="30">
        <f t="shared" si="0"/>
        <v>-32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47">
        <v>11</v>
      </c>
      <c r="B33" s="57">
        <v>8.6999999999999993</v>
      </c>
      <c r="C33" s="28">
        <v>41</v>
      </c>
      <c r="D33" s="30">
        <f t="shared" si="0"/>
        <v>-32.299999999999997</v>
      </c>
      <c r="E33" s="420" t="s">
        <v>0</v>
      </c>
      <c r="F33" s="339"/>
      <c r="G33" s="272" t="s">
        <v>70</v>
      </c>
      <c r="H33" s="272"/>
      <c r="I33" s="273"/>
      <c r="L33" s="1"/>
    </row>
    <row r="34" spans="1:12" ht="15" customHeight="1" x14ac:dyDescent="0.2">
      <c r="A34" s="47">
        <v>12</v>
      </c>
      <c r="B34" s="57">
        <v>7.4</v>
      </c>
      <c r="C34" s="28">
        <v>39</v>
      </c>
      <c r="D34" s="30">
        <f t="shared" si="0"/>
        <v>-31.6</v>
      </c>
      <c r="E34" s="404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47">
        <v>13</v>
      </c>
      <c r="B35" s="57">
        <v>7.4</v>
      </c>
      <c r="C35" s="28">
        <v>38</v>
      </c>
      <c r="D35" s="30">
        <f t="shared" si="0"/>
        <v>-30.6</v>
      </c>
      <c r="E35" s="404" t="s">
        <v>87</v>
      </c>
      <c r="F35" s="347"/>
      <c r="G35" s="322" t="s">
        <v>653</v>
      </c>
      <c r="H35" s="274"/>
      <c r="I35" s="275"/>
      <c r="L35" s="1"/>
    </row>
    <row r="36" spans="1:12" ht="15" customHeight="1" x14ac:dyDescent="0.2">
      <c r="A36" s="47">
        <v>14</v>
      </c>
      <c r="B36" s="57">
        <v>7.4</v>
      </c>
      <c r="C36" s="28">
        <v>34.6</v>
      </c>
      <c r="D36" s="30">
        <f t="shared" si="0"/>
        <v>-27.200000000000003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47">
        <v>15</v>
      </c>
      <c r="B37" s="57">
        <v>7.4</v>
      </c>
      <c r="C37" s="28">
        <v>36</v>
      </c>
      <c r="D37" s="30">
        <f t="shared" si="0"/>
        <v>-28.6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47">
        <v>16</v>
      </c>
      <c r="B38" s="57">
        <v>7.4</v>
      </c>
      <c r="C38" s="28">
        <v>36.1</v>
      </c>
      <c r="D38" s="30">
        <f t="shared" si="0"/>
        <v>-28.700000000000003</v>
      </c>
      <c r="E38" s="419" t="s">
        <v>20</v>
      </c>
      <c r="F38" s="349"/>
      <c r="G38" s="430" t="s">
        <v>654</v>
      </c>
      <c r="H38" s="431"/>
      <c r="I38" s="432"/>
      <c r="L38" s="1"/>
    </row>
    <row r="39" spans="1:12" ht="15" customHeight="1" thickBot="1" x14ac:dyDescent="0.25">
      <c r="A39" s="47">
        <v>17</v>
      </c>
      <c r="B39" s="57">
        <v>7.4</v>
      </c>
      <c r="C39" s="28">
        <v>32</v>
      </c>
      <c r="D39" s="30">
        <f t="shared" si="0"/>
        <v>-24.6</v>
      </c>
      <c r="E39" s="218" t="s">
        <v>190</v>
      </c>
      <c r="F39" s="219"/>
      <c r="G39" s="220" t="s">
        <v>193</v>
      </c>
      <c r="H39" s="220"/>
      <c r="I39" s="221"/>
      <c r="L39" s="1"/>
    </row>
    <row r="40" spans="1:12" ht="15" customHeight="1" thickTop="1" x14ac:dyDescent="0.2">
      <c r="A40" s="47">
        <v>18</v>
      </c>
      <c r="B40" s="57">
        <v>7.4</v>
      </c>
      <c r="C40" s="28">
        <v>28.4</v>
      </c>
      <c r="D40" s="30">
        <f t="shared" si="0"/>
        <v>-21</v>
      </c>
      <c r="I40" s="21"/>
      <c r="L40" s="1"/>
    </row>
    <row r="41" spans="1:12" ht="15" customHeight="1" thickBot="1" x14ac:dyDescent="0.25">
      <c r="A41" s="70">
        <v>19</v>
      </c>
      <c r="B41" s="57">
        <v>7.4</v>
      </c>
      <c r="C41" s="57">
        <v>33.700000000000003</v>
      </c>
      <c r="D41" s="30">
        <f t="shared" si="0"/>
        <v>-26.300000000000004</v>
      </c>
      <c r="I41" s="21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436">
        <v>30</v>
      </c>
      <c r="C45" s="228">
        <v>25</v>
      </c>
      <c r="D45" s="228">
        <v>5</v>
      </c>
      <c r="E45" s="228">
        <v>0</v>
      </c>
      <c r="F45" s="228">
        <v>0</v>
      </c>
      <c r="G45" s="356" t="s">
        <v>662</v>
      </c>
      <c r="H45" s="228"/>
      <c r="I45" s="237"/>
    </row>
    <row r="46" spans="1:12" ht="15" customHeight="1" x14ac:dyDescent="0.2">
      <c r="A46" s="276"/>
      <c r="B46" s="436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436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433">
        <v>30</v>
      </c>
      <c r="C48" s="269">
        <v>25</v>
      </c>
      <c r="D48" s="269">
        <v>5</v>
      </c>
      <c r="E48" s="269">
        <v>0</v>
      </c>
      <c r="F48" s="269">
        <v>0</v>
      </c>
      <c r="G48" s="356" t="s">
        <v>662</v>
      </c>
      <c r="H48" s="228"/>
      <c r="I48" s="237"/>
    </row>
    <row r="49" spans="1:9" ht="15" customHeight="1" x14ac:dyDescent="0.2">
      <c r="A49" s="267"/>
      <c r="B49" s="434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268"/>
      <c r="B50" s="435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3.5" thickBot="1" x14ac:dyDescent="0.25">
      <c r="A67" s="437" t="s">
        <v>60</v>
      </c>
      <c r="B67" s="438"/>
      <c r="C67" s="438"/>
      <c r="D67" s="438"/>
      <c r="E67" s="438"/>
      <c r="F67" s="438"/>
      <c r="G67" s="438"/>
      <c r="H67" s="438"/>
      <c r="I67" s="439"/>
    </row>
    <row r="68" spans="1:10" ht="13.5" thickTop="1" x14ac:dyDescent="0.2">
      <c r="A68" s="440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442"/>
    </row>
    <row r="69" spans="1:10" ht="13.5" thickBot="1" x14ac:dyDescent="0.25">
      <c r="A69" s="441"/>
      <c r="B69" s="263"/>
      <c r="C69" s="263"/>
      <c r="D69" s="263"/>
      <c r="E69" s="296"/>
      <c r="F69" s="263"/>
      <c r="G69" s="263"/>
      <c r="H69" s="263"/>
      <c r="I69" s="443"/>
    </row>
    <row r="70" spans="1:10" ht="13.5" thickTop="1" x14ac:dyDescent="0.2">
      <c r="A70" s="440" t="s">
        <v>3</v>
      </c>
      <c r="B70" s="298" t="s">
        <v>419</v>
      </c>
      <c r="C70" s="298" t="s">
        <v>436</v>
      </c>
      <c r="D70" s="262">
        <v>5</v>
      </c>
      <c r="E70" s="298">
        <v>1</v>
      </c>
      <c r="F70" s="297">
        <v>0</v>
      </c>
      <c r="G70" s="297">
        <v>0</v>
      </c>
      <c r="H70" s="444" t="s">
        <v>500</v>
      </c>
      <c r="I70" s="445"/>
    </row>
    <row r="71" spans="1:10" x14ac:dyDescent="0.2">
      <c r="A71" s="452"/>
      <c r="B71" s="228"/>
      <c r="C71" s="228"/>
      <c r="D71" s="451"/>
      <c r="E71" s="236"/>
      <c r="F71" s="228"/>
      <c r="G71" s="228"/>
      <c r="H71" s="446"/>
      <c r="I71" s="447"/>
      <c r="J71" s="52" t="s">
        <v>236</v>
      </c>
    </row>
    <row r="72" spans="1:10" x14ac:dyDescent="0.2">
      <c r="A72" s="448" t="s">
        <v>56</v>
      </c>
      <c r="B72" s="238" t="s">
        <v>74</v>
      </c>
      <c r="C72" s="238" t="s">
        <v>74</v>
      </c>
      <c r="D72" s="449" t="s">
        <v>74</v>
      </c>
      <c r="E72" s="238" t="s">
        <v>74</v>
      </c>
      <c r="F72" s="238" t="s">
        <v>74</v>
      </c>
      <c r="G72" s="238" t="s">
        <v>74</v>
      </c>
      <c r="H72" s="228"/>
      <c r="I72" s="450"/>
    </row>
    <row r="73" spans="1:10" x14ac:dyDescent="0.2">
      <c r="A73" s="448"/>
      <c r="B73" s="238"/>
      <c r="C73" s="238"/>
      <c r="D73" s="449"/>
      <c r="E73" s="238"/>
      <c r="F73" s="238"/>
      <c r="G73" s="238"/>
      <c r="H73" s="228"/>
      <c r="I73" s="450"/>
    </row>
    <row r="74" spans="1:10" x14ac:dyDescent="0.2">
      <c r="A74" s="458" t="s">
        <v>4</v>
      </c>
      <c r="B74" s="236" t="s">
        <v>427</v>
      </c>
      <c r="C74" s="236" t="s">
        <v>76</v>
      </c>
      <c r="D74" s="228">
        <v>11</v>
      </c>
      <c r="E74" s="236">
        <v>2</v>
      </c>
      <c r="F74" s="228">
        <v>0</v>
      </c>
      <c r="G74" s="228">
        <v>0</v>
      </c>
      <c r="H74" s="356" t="s">
        <v>500</v>
      </c>
      <c r="I74" s="450"/>
    </row>
    <row r="75" spans="1:10" x14ac:dyDescent="0.2">
      <c r="A75" s="452"/>
      <c r="B75" s="228"/>
      <c r="C75" s="228"/>
      <c r="D75" s="228"/>
      <c r="E75" s="236"/>
      <c r="F75" s="228"/>
      <c r="G75" s="228"/>
      <c r="H75" s="228"/>
      <c r="I75" s="450"/>
      <c r="J75" s="52" t="s">
        <v>237</v>
      </c>
    </row>
    <row r="76" spans="1:10" x14ac:dyDescent="0.2">
      <c r="A76" s="458" t="s">
        <v>5</v>
      </c>
      <c r="B76" s="236" t="s">
        <v>430</v>
      </c>
      <c r="C76" s="236" t="s">
        <v>78</v>
      </c>
      <c r="D76" s="228">
        <v>10</v>
      </c>
      <c r="E76" s="236">
        <v>2</v>
      </c>
      <c r="F76" s="228">
        <v>0</v>
      </c>
      <c r="G76" s="228">
        <v>0</v>
      </c>
      <c r="H76" s="455" t="s">
        <v>500</v>
      </c>
      <c r="I76" s="456"/>
    </row>
    <row r="77" spans="1:10" x14ac:dyDescent="0.2">
      <c r="A77" s="452"/>
      <c r="B77" s="228"/>
      <c r="C77" s="228"/>
      <c r="D77" s="228"/>
      <c r="E77" s="236"/>
      <c r="F77" s="228"/>
      <c r="G77" s="228"/>
      <c r="H77" s="416"/>
      <c r="I77" s="457"/>
      <c r="J77" s="52" t="s">
        <v>238</v>
      </c>
    </row>
    <row r="78" spans="1:10" x14ac:dyDescent="0.2">
      <c r="A78" s="453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450"/>
    </row>
    <row r="79" spans="1:10" x14ac:dyDescent="0.2">
      <c r="A79" s="454"/>
      <c r="B79" s="238"/>
      <c r="C79" s="238"/>
      <c r="D79" s="238"/>
      <c r="E79" s="238"/>
      <c r="F79" s="238"/>
      <c r="G79" s="238"/>
      <c r="H79" s="228"/>
      <c r="I79" s="450"/>
      <c r="J79" s="52"/>
    </row>
    <row r="80" spans="1:10" x14ac:dyDescent="0.2">
      <c r="A80" s="458" t="s">
        <v>6</v>
      </c>
      <c r="B80" s="236" t="s">
        <v>429</v>
      </c>
      <c r="C80" s="236" t="s">
        <v>437</v>
      </c>
      <c r="D80" s="228">
        <v>21</v>
      </c>
      <c r="E80" s="236">
        <v>3</v>
      </c>
      <c r="F80" s="228">
        <v>1</v>
      </c>
      <c r="G80" s="228">
        <v>0</v>
      </c>
      <c r="H80" s="472" t="s">
        <v>663</v>
      </c>
      <c r="I80" s="473"/>
    </row>
    <row r="81" spans="1:10" x14ac:dyDescent="0.2">
      <c r="A81" s="452"/>
      <c r="B81" s="228"/>
      <c r="C81" s="228"/>
      <c r="D81" s="228"/>
      <c r="E81" s="236"/>
      <c r="F81" s="228"/>
      <c r="G81" s="228"/>
      <c r="H81" s="474"/>
      <c r="I81" s="475"/>
      <c r="J81" s="52" t="s">
        <v>239</v>
      </c>
    </row>
    <row r="82" spans="1:10" x14ac:dyDescent="0.2">
      <c r="A82" s="448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74"/>
      <c r="I82" s="475"/>
    </row>
    <row r="83" spans="1:10" ht="13.5" thickBot="1" x14ac:dyDescent="0.25">
      <c r="A83" s="460"/>
      <c r="B83" s="459"/>
      <c r="C83" s="459"/>
      <c r="D83" s="459"/>
      <c r="E83" s="459"/>
      <c r="F83" s="459"/>
      <c r="G83" s="459"/>
      <c r="H83" s="476"/>
      <c r="I83" s="477"/>
    </row>
    <row r="84" spans="1:10" ht="13.5" thickBot="1" x14ac:dyDescent="0.25">
      <c r="A84" s="466" t="s">
        <v>51</v>
      </c>
      <c r="B84" s="467"/>
      <c r="C84" s="467"/>
      <c r="D84" s="467"/>
      <c r="E84" s="468"/>
      <c r="F84" s="468"/>
      <c r="G84" s="468"/>
      <c r="H84" s="468"/>
      <c r="I84" s="469"/>
    </row>
    <row r="85" spans="1:10" x14ac:dyDescent="0.2">
      <c r="A85" s="470" t="s">
        <v>52</v>
      </c>
      <c r="B85" s="471" t="s">
        <v>2</v>
      </c>
      <c r="C85" s="471" t="s">
        <v>30</v>
      </c>
      <c r="D85" s="462" t="s">
        <v>31</v>
      </c>
      <c r="E85" s="463" t="s">
        <v>72</v>
      </c>
      <c r="F85" s="464"/>
      <c r="G85" s="464"/>
      <c r="H85" s="464"/>
      <c r="I85" s="465"/>
    </row>
    <row r="86" spans="1:10" ht="26.25" customHeight="1" thickBot="1" x14ac:dyDescent="0.25">
      <c r="A86" s="441"/>
      <c r="B86" s="263"/>
      <c r="C86" s="263"/>
      <c r="D86" s="443"/>
      <c r="E86" s="306"/>
      <c r="F86" s="306"/>
      <c r="G86" s="306"/>
      <c r="H86" s="306"/>
      <c r="I86" s="307"/>
    </row>
    <row r="87" spans="1:10" ht="13.5" thickTop="1" x14ac:dyDescent="0.2">
      <c r="A87" s="481" t="s">
        <v>3</v>
      </c>
      <c r="B87" s="482">
        <v>7.2</v>
      </c>
      <c r="C87" s="483">
        <v>34.1</v>
      </c>
      <c r="D87" s="484">
        <f>B87-C87</f>
        <v>-26.900000000000002</v>
      </c>
      <c r="E87" s="486" t="s">
        <v>34</v>
      </c>
      <c r="F87" s="297"/>
      <c r="G87" s="322">
        <v>42264</v>
      </c>
      <c r="H87" s="322"/>
      <c r="I87" s="323"/>
    </row>
    <row r="88" spans="1:10" ht="13.5" thickBot="1" x14ac:dyDescent="0.25">
      <c r="A88" s="478"/>
      <c r="B88" s="366"/>
      <c r="C88" s="366"/>
      <c r="D88" s="485"/>
      <c r="E88" s="461" t="s">
        <v>20</v>
      </c>
      <c r="F88" s="315"/>
      <c r="G88" s="368" t="s">
        <v>655</v>
      </c>
      <c r="H88" s="369"/>
      <c r="I88" s="370"/>
    </row>
    <row r="89" spans="1:10" ht="13.5" thickTop="1" x14ac:dyDescent="0.2">
      <c r="A89" s="448" t="s">
        <v>56</v>
      </c>
      <c r="B89" s="238" t="s">
        <v>74</v>
      </c>
      <c r="C89" s="238" t="s">
        <v>74</v>
      </c>
      <c r="D89" s="487" t="s">
        <v>74</v>
      </c>
      <c r="E89" s="229" t="s">
        <v>39</v>
      </c>
      <c r="F89" s="229"/>
      <c r="G89" s="229"/>
      <c r="H89" s="229"/>
      <c r="I89" s="230"/>
    </row>
    <row r="90" spans="1:10" x14ac:dyDescent="0.2">
      <c r="A90" s="448"/>
      <c r="B90" s="238"/>
      <c r="C90" s="238"/>
      <c r="D90" s="487"/>
      <c r="E90" s="229"/>
      <c r="F90" s="229"/>
      <c r="G90" s="229"/>
      <c r="H90" s="229"/>
      <c r="I90" s="230"/>
    </row>
    <row r="91" spans="1:10" x14ac:dyDescent="0.2">
      <c r="A91" s="478" t="s">
        <v>4</v>
      </c>
      <c r="B91" s="479">
        <v>7.2</v>
      </c>
      <c r="C91" s="316">
        <v>41.8</v>
      </c>
      <c r="D91" s="480">
        <f>B91-C91</f>
        <v>-34.599999999999994</v>
      </c>
      <c r="E91" s="229" t="s">
        <v>40</v>
      </c>
      <c r="F91" s="229"/>
      <c r="G91" s="229"/>
      <c r="H91" s="229"/>
      <c r="I91" s="230"/>
    </row>
    <row r="92" spans="1:10" x14ac:dyDescent="0.2">
      <c r="A92" s="478"/>
      <c r="B92" s="366"/>
      <c r="C92" s="316"/>
      <c r="D92" s="480"/>
      <c r="E92" s="229"/>
      <c r="F92" s="229"/>
      <c r="G92" s="229"/>
      <c r="H92" s="229"/>
      <c r="I92" s="230"/>
    </row>
    <row r="93" spans="1:10" x14ac:dyDescent="0.2">
      <c r="A93" s="478" t="s">
        <v>5</v>
      </c>
      <c r="B93" s="479">
        <v>7.2</v>
      </c>
      <c r="C93" s="316">
        <v>34</v>
      </c>
      <c r="D93" s="480">
        <f>B93-C93</f>
        <v>-26.8</v>
      </c>
      <c r="E93" s="229" t="s">
        <v>41</v>
      </c>
      <c r="F93" s="229"/>
      <c r="G93" s="229"/>
      <c r="H93" s="229"/>
      <c r="I93" s="230"/>
    </row>
    <row r="94" spans="1:10" x14ac:dyDescent="0.2">
      <c r="A94" s="478"/>
      <c r="B94" s="366"/>
      <c r="C94" s="316"/>
      <c r="D94" s="480"/>
      <c r="E94" s="229"/>
      <c r="F94" s="229"/>
      <c r="G94" s="229"/>
      <c r="H94" s="229"/>
      <c r="I94" s="230"/>
    </row>
    <row r="95" spans="1:10" x14ac:dyDescent="0.2">
      <c r="A95" s="448" t="s">
        <v>57</v>
      </c>
      <c r="B95" s="238" t="s">
        <v>74</v>
      </c>
      <c r="C95" s="238" t="s">
        <v>74</v>
      </c>
      <c r="D95" s="487" t="s">
        <v>74</v>
      </c>
      <c r="E95" s="229"/>
      <c r="F95" s="229"/>
      <c r="G95" s="229"/>
      <c r="H95" s="229"/>
      <c r="I95" s="230"/>
    </row>
    <row r="96" spans="1:10" ht="12.75" customHeight="1" x14ac:dyDescent="0.2">
      <c r="A96" s="448"/>
      <c r="B96" s="238"/>
      <c r="C96" s="238"/>
      <c r="D96" s="487"/>
      <c r="E96" s="229" t="s">
        <v>58</v>
      </c>
      <c r="F96" s="229"/>
      <c r="G96" s="229"/>
      <c r="H96" s="229"/>
      <c r="I96" s="230"/>
    </row>
    <row r="97" spans="1:9" x14ac:dyDescent="0.2">
      <c r="A97" s="478" t="s">
        <v>6</v>
      </c>
      <c r="B97" s="479">
        <v>7.2</v>
      </c>
      <c r="C97" s="316">
        <v>46.3</v>
      </c>
      <c r="D97" s="480">
        <f>B97-C97</f>
        <v>-39.099999999999994</v>
      </c>
      <c r="E97" s="229"/>
      <c r="F97" s="229"/>
      <c r="G97" s="229"/>
      <c r="H97" s="229"/>
      <c r="I97" s="230"/>
    </row>
    <row r="98" spans="1:9" x14ac:dyDescent="0.2">
      <c r="A98" s="478"/>
      <c r="B98" s="366"/>
      <c r="C98" s="316"/>
      <c r="D98" s="480"/>
      <c r="E98" s="229" t="s">
        <v>45</v>
      </c>
      <c r="F98" s="229"/>
      <c r="G98" s="229"/>
      <c r="H98" s="229"/>
      <c r="I98" s="230"/>
    </row>
    <row r="99" spans="1:9" x14ac:dyDescent="0.2">
      <c r="A99" s="448" t="s">
        <v>7</v>
      </c>
      <c r="B99" s="238" t="s">
        <v>74</v>
      </c>
      <c r="C99" s="238" t="s">
        <v>74</v>
      </c>
      <c r="D99" s="487" t="s">
        <v>74</v>
      </c>
      <c r="E99" s="229"/>
      <c r="F99" s="229"/>
      <c r="G99" s="229"/>
      <c r="H99" s="229"/>
      <c r="I99" s="230"/>
    </row>
    <row r="100" spans="1:9" ht="13.5" thickBot="1" x14ac:dyDescent="0.25">
      <c r="A100" s="460"/>
      <c r="B100" s="459"/>
      <c r="C100" s="459"/>
      <c r="D100" s="488"/>
      <c r="E100" s="283" t="s">
        <v>190</v>
      </c>
      <c r="F100" s="219"/>
      <c r="G100" s="220" t="s">
        <v>193</v>
      </c>
      <c r="H100" s="220"/>
      <c r="I100" s="221"/>
    </row>
  </sheetData>
  <customSheetViews>
    <customSheetView guid="{B4FDA780-9C11-4997-84AF-9CAEFA5A0A64}" showRuler="0" topLeftCell="A22">
      <selection activeCell="M39" sqref="M39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93:I95"/>
    <mergeCell ref="A95:A96"/>
    <mergeCell ref="B95:B96"/>
    <mergeCell ref="C95:C96"/>
    <mergeCell ref="A93:A94"/>
    <mergeCell ref="C89:C90"/>
    <mergeCell ref="D89:D90"/>
    <mergeCell ref="B93:B94"/>
    <mergeCell ref="C93:C94"/>
    <mergeCell ref="D93:D94"/>
    <mergeCell ref="D95:D96"/>
    <mergeCell ref="E96:I97"/>
    <mergeCell ref="A97:A98"/>
    <mergeCell ref="B97:B98"/>
    <mergeCell ref="C97:C98"/>
    <mergeCell ref="E98:I99"/>
    <mergeCell ref="A99:A100"/>
    <mergeCell ref="B99:B100"/>
    <mergeCell ref="C99:C100"/>
    <mergeCell ref="D99:D100"/>
    <mergeCell ref="D97:D98"/>
    <mergeCell ref="E100:F100"/>
    <mergeCell ref="G100:I100"/>
    <mergeCell ref="E89:I90"/>
    <mergeCell ref="A91:A92"/>
    <mergeCell ref="B91:B92"/>
    <mergeCell ref="C91:C92"/>
    <mergeCell ref="D91:D92"/>
    <mergeCell ref="E91:I92"/>
    <mergeCell ref="A89:A90"/>
    <mergeCell ref="B89:B90"/>
    <mergeCell ref="A87:A88"/>
    <mergeCell ref="B87:B88"/>
    <mergeCell ref="C87:C88"/>
    <mergeCell ref="D87:D88"/>
    <mergeCell ref="E87:F87"/>
    <mergeCell ref="G87:I87"/>
    <mergeCell ref="C82:C83"/>
    <mergeCell ref="D82:D83"/>
    <mergeCell ref="E82:E83"/>
    <mergeCell ref="F82:F83"/>
    <mergeCell ref="A82:A83"/>
    <mergeCell ref="B82:B83"/>
    <mergeCell ref="E88:F88"/>
    <mergeCell ref="G88:I88"/>
    <mergeCell ref="G80:G81"/>
    <mergeCell ref="G82:G83"/>
    <mergeCell ref="D85:D86"/>
    <mergeCell ref="E85:I86"/>
    <mergeCell ref="B80:B81"/>
    <mergeCell ref="C80:C81"/>
    <mergeCell ref="D80:D81"/>
    <mergeCell ref="E80:E81"/>
    <mergeCell ref="F80:F81"/>
    <mergeCell ref="A84:I84"/>
    <mergeCell ref="A85:A86"/>
    <mergeCell ref="B85:B86"/>
    <mergeCell ref="C85:C86"/>
    <mergeCell ref="A80:A81"/>
    <mergeCell ref="H80:I83"/>
    <mergeCell ref="A78:A79"/>
    <mergeCell ref="B78:B79"/>
    <mergeCell ref="C78:C79"/>
    <mergeCell ref="D78:D79"/>
    <mergeCell ref="E78:E79"/>
    <mergeCell ref="F78:F79"/>
    <mergeCell ref="H74:I75"/>
    <mergeCell ref="E76:E77"/>
    <mergeCell ref="F76:F77"/>
    <mergeCell ref="G76:G77"/>
    <mergeCell ref="B76:B77"/>
    <mergeCell ref="C76:C77"/>
    <mergeCell ref="D76:D77"/>
    <mergeCell ref="H76:I77"/>
    <mergeCell ref="B74:B75"/>
    <mergeCell ref="C74:C75"/>
    <mergeCell ref="D74:D75"/>
    <mergeCell ref="E74:E75"/>
    <mergeCell ref="F74:F75"/>
    <mergeCell ref="G74:G75"/>
    <mergeCell ref="H78:I79"/>
    <mergeCell ref="G78:G79"/>
    <mergeCell ref="A76:A77"/>
    <mergeCell ref="A74:A75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7:I37"/>
    <mergeCell ref="E38:F38"/>
    <mergeCell ref="G38:I38"/>
    <mergeCell ref="F43:F44"/>
    <mergeCell ref="G43:I44"/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theme="6"/>
  </sheetPr>
  <dimension ref="A1:N101"/>
  <sheetViews>
    <sheetView workbookViewId="0">
      <selection activeCell="E80" sqref="E80:E81"/>
    </sheetView>
  </sheetViews>
  <sheetFormatPr defaultRowHeight="12.75" x14ac:dyDescent="0.2"/>
  <cols>
    <col min="1" max="1" width="10.8554687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8554687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517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25">
        <v>1</v>
      </c>
      <c r="B23" s="58">
        <v>8</v>
      </c>
      <c r="C23" s="26">
        <v>20.2</v>
      </c>
      <c r="D23" s="49">
        <f>B23-C23</f>
        <v>-12.2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8</v>
      </c>
      <c r="C24" s="28">
        <v>18</v>
      </c>
      <c r="D24" s="30">
        <f>B24-C24</f>
        <v>-10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66">
        <v>3</v>
      </c>
      <c r="B25" s="154" t="s">
        <v>74</v>
      </c>
      <c r="C25" s="154" t="s">
        <v>74</v>
      </c>
      <c r="D25" s="151" t="s">
        <v>74</v>
      </c>
      <c r="E25" s="231" t="s">
        <v>41</v>
      </c>
      <c r="F25" s="229"/>
      <c r="G25" s="229"/>
      <c r="H25" s="229"/>
      <c r="I25" s="230"/>
      <c r="L25" s="1"/>
    </row>
    <row r="26" spans="1:12" ht="15" customHeight="1" x14ac:dyDescent="0.2">
      <c r="A26" s="166">
        <v>4</v>
      </c>
      <c r="B26" s="154" t="s">
        <v>74</v>
      </c>
      <c r="C26" s="154" t="s">
        <v>74</v>
      </c>
      <c r="D26" s="151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66">
        <v>5</v>
      </c>
      <c r="B27" s="154" t="s">
        <v>74</v>
      </c>
      <c r="C27" s="154" t="s">
        <v>74</v>
      </c>
      <c r="D27" s="151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8</v>
      </c>
      <c r="C28" s="28">
        <v>36.200000000000003</v>
      </c>
      <c r="D28" s="30">
        <f>B28-C28</f>
        <v>-28.200000000000003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8.4</v>
      </c>
      <c r="C29" s="28">
        <v>37.6</v>
      </c>
      <c r="D29" s="30">
        <f t="shared" ref="D29:D38" si="0">B29-C29</f>
        <v>-29.200000000000003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8.4</v>
      </c>
      <c r="C30" s="28">
        <v>35.799999999999997</v>
      </c>
      <c r="D30" s="30">
        <f t="shared" si="0"/>
        <v>-27.4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8.4</v>
      </c>
      <c r="C31" s="28">
        <v>38.700000000000003</v>
      </c>
      <c r="D31" s="30">
        <f t="shared" si="0"/>
        <v>-30.300000000000004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8.4</v>
      </c>
      <c r="C32" s="28">
        <v>40.4</v>
      </c>
      <c r="D32" s="30">
        <f t="shared" si="0"/>
        <v>-32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8.4</v>
      </c>
      <c r="C33" s="28">
        <v>40.1</v>
      </c>
      <c r="D33" s="30">
        <f t="shared" si="0"/>
        <v>-31.700000000000003</v>
      </c>
      <c r="E33" s="420" t="s">
        <v>0</v>
      </c>
      <c r="F33" s="339"/>
      <c r="G33" s="272" t="s">
        <v>70</v>
      </c>
      <c r="H33" s="272"/>
      <c r="I33" s="273"/>
      <c r="L33" s="1"/>
    </row>
    <row r="34" spans="1:12" ht="15" customHeight="1" x14ac:dyDescent="0.2">
      <c r="A34" s="27">
        <v>12</v>
      </c>
      <c r="B34" s="28">
        <v>8.4</v>
      </c>
      <c r="C34" s="28">
        <v>39.4</v>
      </c>
      <c r="D34" s="30">
        <f t="shared" si="0"/>
        <v>-31</v>
      </c>
      <c r="E34" s="404" t="s">
        <v>33</v>
      </c>
      <c r="F34" s="347"/>
      <c r="G34" s="274" t="s">
        <v>71</v>
      </c>
      <c r="H34" s="274"/>
      <c r="I34" s="275"/>
      <c r="L34" s="1"/>
    </row>
    <row r="35" spans="1:12" ht="15" customHeight="1" x14ac:dyDescent="0.2">
      <c r="A35" s="27">
        <v>13</v>
      </c>
      <c r="B35" s="28">
        <v>8.4</v>
      </c>
      <c r="C35" s="28">
        <v>38.9</v>
      </c>
      <c r="D35" s="30">
        <f t="shared" si="0"/>
        <v>-30.5</v>
      </c>
      <c r="E35" s="404" t="s">
        <v>87</v>
      </c>
      <c r="F35" s="347"/>
      <c r="G35" s="500" t="s">
        <v>656</v>
      </c>
      <c r="H35" s="274"/>
      <c r="I35" s="275"/>
      <c r="L35" s="1"/>
    </row>
    <row r="36" spans="1:12" ht="15" customHeight="1" x14ac:dyDescent="0.2">
      <c r="A36" s="27">
        <v>14</v>
      </c>
      <c r="B36" s="28">
        <v>8</v>
      </c>
      <c r="C36" s="28">
        <v>36.200000000000003</v>
      </c>
      <c r="D36" s="30">
        <f t="shared" si="0"/>
        <v>-28.200000000000003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8</v>
      </c>
      <c r="C37" s="28">
        <v>35.9</v>
      </c>
      <c r="D37" s="30">
        <f t="shared" si="0"/>
        <v>-27.9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27">
        <v>16</v>
      </c>
      <c r="B38" s="28">
        <v>8</v>
      </c>
      <c r="C38" s="28">
        <v>35</v>
      </c>
      <c r="D38" s="30">
        <f t="shared" si="0"/>
        <v>-27</v>
      </c>
      <c r="E38" s="419" t="s">
        <v>20</v>
      </c>
      <c r="F38" s="349"/>
      <c r="G38" s="430" t="s">
        <v>657</v>
      </c>
      <c r="H38" s="431"/>
      <c r="I38" s="432"/>
      <c r="L38" s="1"/>
    </row>
    <row r="39" spans="1:12" ht="15" customHeight="1" thickBot="1" x14ac:dyDescent="0.25">
      <c r="A39" s="166">
        <v>17</v>
      </c>
      <c r="B39" s="154" t="s">
        <v>74</v>
      </c>
      <c r="C39" s="154" t="s">
        <v>74</v>
      </c>
      <c r="D39" s="151" t="s">
        <v>74</v>
      </c>
      <c r="E39" s="218" t="s">
        <v>190</v>
      </c>
      <c r="F39" s="219"/>
      <c r="G39" s="220" t="s">
        <v>194</v>
      </c>
      <c r="H39" s="220"/>
      <c r="I39" s="221"/>
      <c r="L39" s="1"/>
    </row>
    <row r="40" spans="1:12" ht="15" customHeight="1" thickTop="1" x14ac:dyDescent="0.2">
      <c r="A40" s="166">
        <v>18</v>
      </c>
      <c r="B40" s="154" t="s">
        <v>74</v>
      </c>
      <c r="C40" s="154" t="s">
        <v>74</v>
      </c>
      <c r="D40" s="151" t="s">
        <v>74</v>
      </c>
      <c r="I40" s="21"/>
      <c r="L40" s="1"/>
    </row>
    <row r="41" spans="1:12" ht="15" customHeight="1" thickBot="1" x14ac:dyDescent="0.25">
      <c r="A41" s="167">
        <v>19</v>
      </c>
      <c r="B41" s="155" t="s">
        <v>74</v>
      </c>
      <c r="C41" s="155" t="s">
        <v>74</v>
      </c>
      <c r="D41" s="153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25</v>
      </c>
      <c r="D45" s="228">
        <v>4</v>
      </c>
      <c r="E45" s="228">
        <v>0</v>
      </c>
      <c r="F45" s="228">
        <v>1</v>
      </c>
      <c r="G45" s="308" t="s">
        <v>664</v>
      </c>
      <c r="H45" s="308"/>
      <c r="I45" s="309"/>
    </row>
    <row r="46" spans="1:12" ht="15" customHeight="1" x14ac:dyDescent="0.2">
      <c r="A46" s="276"/>
      <c r="B46" s="228"/>
      <c r="C46" s="228"/>
      <c r="D46" s="228"/>
      <c r="E46" s="228"/>
      <c r="F46" s="228"/>
      <c r="G46" s="308"/>
      <c r="H46" s="308"/>
      <c r="I46" s="309"/>
    </row>
    <row r="47" spans="1:12" ht="15" customHeight="1" x14ac:dyDescent="0.2">
      <c r="A47" s="276"/>
      <c r="B47" s="228"/>
      <c r="C47" s="228"/>
      <c r="D47" s="228"/>
      <c r="E47" s="228"/>
      <c r="F47" s="228"/>
      <c r="G47" s="308"/>
      <c r="H47" s="308"/>
      <c r="I47" s="309"/>
    </row>
    <row r="48" spans="1:12" ht="15" customHeight="1" x14ac:dyDescent="0.2">
      <c r="A48" s="266" t="s">
        <v>9</v>
      </c>
      <c r="B48" s="269">
        <v>30</v>
      </c>
      <c r="C48" s="269">
        <v>24</v>
      </c>
      <c r="D48" s="269">
        <v>4</v>
      </c>
      <c r="E48" s="269">
        <v>0</v>
      </c>
      <c r="F48" s="269">
        <v>2</v>
      </c>
      <c r="G48" s="308" t="s">
        <v>665</v>
      </c>
      <c r="H48" s="308"/>
      <c r="I48" s="309"/>
    </row>
    <row r="49" spans="1:9" ht="15" customHeight="1" x14ac:dyDescent="0.2">
      <c r="A49" s="267"/>
      <c r="B49" s="270"/>
      <c r="C49" s="270"/>
      <c r="D49" s="270"/>
      <c r="E49" s="270"/>
      <c r="F49" s="270"/>
      <c r="G49" s="308"/>
      <c r="H49" s="308"/>
      <c r="I49" s="309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498"/>
      <c r="H50" s="498"/>
      <c r="I50" s="499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10" t="s">
        <v>3</v>
      </c>
      <c r="B70" s="511"/>
      <c r="C70" s="501" t="s">
        <v>668</v>
      </c>
      <c r="D70" s="502"/>
      <c r="E70" s="502"/>
      <c r="F70" s="502"/>
      <c r="G70" s="503"/>
      <c r="H70" s="308"/>
      <c r="I70" s="309"/>
    </row>
    <row r="71" spans="1:10" x14ac:dyDescent="0.2">
      <c r="A71" s="378"/>
      <c r="B71" s="228"/>
      <c r="C71" s="504"/>
      <c r="D71" s="505"/>
      <c r="E71" s="505"/>
      <c r="F71" s="505"/>
      <c r="G71" s="506"/>
      <c r="H71" s="308"/>
      <c r="I71" s="309"/>
    </row>
    <row r="72" spans="1:10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378" t="s">
        <v>4</v>
      </c>
      <c r="B74" s="228"/>
      <c r="C74" s="507" t="s">
        <v>669</v>
      </c>
      <c r="D74" s="508"/>
      <c r="E74" s="508"/>
      <c r="F74" s="508"/>
      <c r="G74" s="509"/>
      <c r="H74" s="308"/>
      <c r="I74" s="309"/>
    </row>
    <row r="75" spans="1:10" x14ac:dyDescent="0.2">
      <c r="A75" s="378"/>
      <c r="B75" s="228"/>
      <c r="C75" s="504"/>
      <c r="D75" s="505"/>
      <c r="E75" s="505"/>
      <c r="F75" s="505"/>
      <c r="G75" s="506"/>
      <c r="H75" s="308"/>
      <c r="I75" s="309"/>
    </row>
    <row r="76" spans="1:10" x14ac:dyDescent="0.2">
      <c r="A76" s="276" t="s">
        <v>5</v>
      </c>
      <c r="B76" s="236" t="s">
        <v>414</v>
      </c>
      <c r="C76" s="236" t="s">
        <v>440</v>
      </c>
      <c r="D76" s="228">
        <v>8</v>
      </c>
      <c r="E76" s="236">
        <v>1</v>
      </c>
      <c r="F76" s="228">
        <v>2</v>
      </c>
      <c r="G76" s="228">
        <v>0</v>
      </c>
      <c r="H76" s="492" t="s">
        <v>666</v>
      </c>
      <c r="I76" s="493"/>
    </row>
    <row r="77" spans="1:10" x14ac:dyDescent="0.2">
      <c r="A77" s="276"/>
      <c r="B77" s="228"/>
      <c r="C77" s="228"/>
      <c r="D77" s="228"/>
      <c r="E77" s="236"/>
      <c r="F77" s="228"/>
      <c r="G77" s="228"/>
      <c r="H77" s="494"/>
      <c r="I77" s="495"/>
      <c r="J77" s="51" t="s">
        <v>240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494"/>
      <c r="I78" s="495"/>
    </row>
    <row r="79" spans="1:10" x14ac:dyDescent="0.2">
      <c r="A79" s="310"/>
      <c r="B79" s="238"/>
      <c r="C79" s="238"/>
      <c r="D79" s="238"/>
      <c r="E79" s="238"/>
      <c r="F79" s="238"/>
      <c r="G79" s="238"/>
      <c r="H79" s="496"/>
      <c r="I79" s="497"/>
    </row>
    <row r="80" spans="1:10" x14ac:dyDescent="0.2">
      <c r="A80" s="276" t="s">
        <v>6</v>
      </c>
      <c r="B80" s="236" t="s">
        <v>420</v>
      </c>
      <c r="C80" s="236" t="s">
        <v>461</v>
      </c>
      <c r="D80" s="228">
        <v>14</v>
      </c>
      <c r="E80" s="236">
        <v>2</v>
      </c>
      <c r="F80" s="228">
        <v>0</v>
      </c>
      <c r="G80" s="512">
        <v>0</v>
      </c>
      <c r="H80" s="455" t="s">
        <v>667</v>
      </c>
      <c r="I80" s="513"/>
      <c r="J80" s="64"/>
    </row>
    <row r="81" spans="1:10" x14ac:dyDescent="0.2">
      <c r="A81" s="276"/>
      <c r="B81" s="228"/>
      <c r="C81" s="228"/>
      <c r="D81" s="228"/>
      <c r="E81" s="236"/>
      <c r="F81" s="228"/>
      <c r="G81" s="512"/>
      <c r="H81" s="514"/>
      <c r="I81" s="515"/>
      <c r="J81" s="103" t="s">
        <v>241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91">
        <v>8.5</v>
      </c>
      <c r="C87" s="319">
        <v>33.299999999999997</v>
      </c>
      <c r="D87" s="329">
        <f>B87-C87</f>
        <v>-24.799999999999997</v>
      </c>
      <c r="E87" s="313" t="s">
        <v>34</v>
      </c>
      <c r="F87" s="297"/>
      <c r="G87" s="322">
        <v>42264</v>
      </c>
      <c r="H87" s="322"/>
      <c r="I87" s="323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68" t="s">
        <v>658</v>
      </c>
      <c r="H88" s="369"/>
      <c r="I88" s="370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489">
        <v>8.5</v>
      </c>
      <c r="C91" s="316">
        <v>45.2</v>
      </c>
      <c r="D91" s="490">
        <f>B91-C91</f>
        <v>-36.700000000000003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317"/>
      <c r="E92" s="231"/>
      <c r="F92" s="229"/>
      <c r="G92" s="229"/>
      <c r="H92" s="229"/>
      <c r="I92" s="230"/>
    </row>
    <row r="93" spans="1:10" x14ac:dyDescent="0.2">
      <c r="A93" s="276" t="s">
        <v>5</v>
      </c>
      <c r="B93" s="489">
        <v>8.5</v>
      </c>
      <c r="C93" s="316">
        <v>38.9</v>
      </c>
      <c r="D93" s="490">
        <f>B93-C93</f>
        <v>-30.4</v>
      </c>
      <c r="E93" s="231" t="s">
        <v>41</v>
      </c>
      <c r="F93" s="229"/>
      <c r="G93" s="229"/>
      <c r="H93" s="229"/>
      <c r="I93" s="230"/>
    </row>
    <row r="94" spans="1:10" x14ac:dyDescent="0.2">
      <c r="A94" s="276"/>
      <c r="B94" s="316"/>
      <c r="C94" s="316"/>
      <c r="D94" s="317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23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89">
        <v>8.5</v>
      </c>
      <c r="C97" s="316">
        <v>48.2</v>
      </c>
      <c r="D97" s="490">
        <f>B97-C97</f>
        <v>-39.700000000000003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7">
      <selection activeCell="L99" sqref="L99"/>
      <pageMargins left="0.75" right="0.75" top="1" bottom="1" header="0.5" footer="0.5"/>
      <pageSetup orientation="portrait" r:id="rId1"/>
      <headerFooter alignWithMargins="0"/>
    </customSheetView>
  </customSheetViews>
  <mergeCells count="149">
    <mergeCell ref="C70:G71"/>
    <mergeCell ref="C74:G75"/>
    <mergeCell ref="A70:A71"/>
    <mergeCell ref="B70:B71"/>
    <mergeCell ref="A1:I1"/>
    <mergeCell ref="E93:I95"/>
    <mergeCell ref="E23:I24"/>
    <mergeCell ref="E25:I27"/>
    <mergeCell ref="E28:I29"/>
    <mergeCell ref="E30:I31"/>
    <mergeCell ref="E78:E79"/>
    <mergeCell ref="F78:F79"/>
    <mergeCell ref="G78:G79"/>
    <mergeCell ref="E80:E81"/>
    <mergeCell ref="F80:F81"/>
    <mergeCell ref="G80:G81"/>
    <mergeCell ref="H80:I81"/>
    <mergeCell ref="A19:I19"/>
    <mergeCell ref="A20:A22"/>
    <mergeCell ref="B20:B22"/>
    <mergeCell ref="C20:C22"/>
    <mergeCell ref="D20:D22"/>
    <mergeCell ref="E21:I22"/>
    <mergeCell ref="E35:F35"/>
    <mergeCell ref="E33:F33"/>
    <mergeCell ref="G33:I33"/>
    <mergeCell ref="E34:F34"/>
    <mergeCell ref="G34:I34"/>
    <mergeCell ref="F43:F44"/>
    <mergeCell ref="G43:I44"/>
    <mergeCell ref="E37:F37"/>
    <mergeCell ref="G37:I37"/>
    <mergeCell ref="E38:F38"/>
    <mergeCell ref="G38:I38"/>
    <mergeCell ref="E39:F39"/>
    <mergeCell ref="G39:I39"/>
    <mergeCell ref="D45:D47"/>
    <mergeCell ref="A42:I42"/>
    <mergeCell ref="A43:A44"/>
    <mergeCell ref="B43:B44"/>
    <mergeCell ref="C43:C44"/>
    <mergeCell ref="D43:D44"/>
    <mergeCell ref="E43:E44"/>
    <mergeCell ref="G35:I35"/>
    <mergeCell ref="E36:F36"/>
    <mergeCell ref="G36:I36"/>
    <mergeCell ref="H68:I69"/>
    <mergeCell ref="E45:E47"/>
    <mergeCell ref="F45:F47"/>
    <mergeCell ref="G45:I47"/>
    <mergeCell ref="G48:I50"/>
    <mergeCell ref="H70:I71"/>
    <mergeCell ref="A51:I51"/>
    <mergeCell ref="A67:I67"/>
    <mergeCell ref="A68:A69"/>
    <mergeCell ref="B68:B69"/>
    <mergeCell ref="C68:C69"/>
    <mergeCell ref="D68:D69"/>
    <mergeCell ref="A48:A50"/>
    <mergeCell ref="B48:B50"/>
    <mergeCell ref="C48:C50"/>
    <mergeCell ref="D48:D50"/>
    <mergeCell ref="E48:E50"/>
    <mergeCell ref="F48:F50"/>
    <mergeCell ref="E68:E69"/>
    <mergeCell ref="F68:F69"/>
    <mergeCell ref="G68:G69"/>
    <mergeCell ref="A45:A47"/>
    <mergeCell ref="B45:B47"/>
    <mergeCell ref="C45:C47"/>
    <mergeCell ref="E72:E73"/>
    <mergeCell ref="F72:F73"/>
    <mergeCell ref="G72:G73"/>
    <mergeCell ref="H72:I73"/>
    <mergeCell ref="A72:A73"/>
    <mergeCell ref="B72:B73"/>
    <mergeCell ref="C72:C73"/>
    <mergeCell ref="D72:D73"/>
    <mergeCell ref="H74:I75"/>
    <mergeCell ref="A74:A75"/>
    <mergeCell ref="B74:B75"/>
    <mergeCell ref="H76:I79"/>
    <mergeCell ref="A82:A83"/>
    <mergeCell ref="B82:B83"/>
    <mergeCell ref="C82:C83"/>
    <mergeCell ref="D82:D83"/>
    <mergeCell ref="E82:E83"/>
    <mergeCell ref="F82:F83"/>
    <mergeCell ref="G82:G83"/>
    <mergeCell ref="H82:I83"/>
    <mergeCell ref="E76:E77"/>
    <mergeCell ref="F76:F77"/>
    <mergeCell ref="G76:G77"/>
    <mergeCell ref="A76:A77"/>
    <mergeCell ref="B76:B77"/>
    <mergeCell ref="C76:C77"/>
    <mergeCell ref="D76:D77"/>
    <mergeCell ref="A80:A81"/>
    <mergeCell ref="B80:B81"/>
    <mergeCell ref="C80:C81"/>
    <mergeCell ref="D80:D81"/>
    <mergeCell ref="A78:A79"/>
    <mergeCell ref="B78:B79"/>
    <mergeCell ref="C78:C79"/>
    <mergeCell ref="D78:D79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A91:A92"/>
    <mergeCell ref="B91:B92"/>
    <mergeCell ref="C91:C92"/>
    <mergeCell ref="D91:D92"/>
    <mergeCell ref="A89:A90"/>
    <mergeCell ref="B89:B90"/>
    <mergeCell ref="C89:C90"/>
    <mergeCell ref="D89:D90"/>
    <mergeCell ref="A95:A96"/>
    <mergeCell ref="B95:B96"/>
    <mergeCell ref="C95:C96"/>
    <mergeCell ref="D95:D96"/>
    <mergeCell ref="A93:A94"/>
    <mergeCell ref="B93:B94"/>
    <mergeCell ref="C93:C94"/>
    <mergeCell ref="D93:D94"/>
    <mergeCell ref="A99:A100"/>
    <mergeCell ref="B99:B100"/>
    <mergeCell ref="C99:C100"/>
    <mergeCell ref="D99:D100"/>
    <mergeCell ref="A97:A98"/>
    <mergeCell ref="B97:B98"/>
    <mergeCell ref="C97:C98"/>
    <mergeCell ref="D97:D98"/>
    <mergeCell ref="E100:F100"/>
    <mergeCell ref="G100:I100"/>
    <mergeCell ref="E89:I90"/>
    <mergeCell ref="E91:I92"/>
    <mergeCell ref="E87:F87"/>
    <mergeCell ref="G87:I87"/>
    <mergeCell ref="E88:F88"/>
    <mergeCell ref="G88:I88"/>
    <mergeCell ref="E96:I97"/>
    <mergeCell ref="E98:I99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theme="6"/>
  </sheetPr>
  <dimension ref="A1:N101"/>
  <sheetViews>
    <sheetView zoomScaleNormal="100" workbookViewId="0">
      <selection activeCell="E80" sqref="E80:E8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517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25">
        <v>1</v>
      </c>
      <c r="B23" s="58">
        <v>7.1</v>
      </c>
      <c r="C23" s="58">
        <v>28.3</v>
      </c>
      <c r="D23" s="49">
        <f>B23-C23</f>
        <v>-21.200000000000003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7.1</v>
      </c>
      <c r="C24" s="24">
        <v>26.9</v>
      </c>
      <c r="D24" s="30">
        <f>B24-C24</f>
        <v>-19.799999999999997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7" t="s">
        <v>74</v>
      </c>
      <c r="D25" s="151" t="s">
        <v>74</v>
      </c>
      <c r="E25" s="231" t="s">
        <v>185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7" t="s">
        <v>74</v>
      </c>
      <c r="D26" s="151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7" t="s">
        <v>74</v>
      </c>
      <c r="D27" s="151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7" t="s">
        <v>74</v>
      </c>
      <c r="D28" s="151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7" t="s">
        <v>74</v>
      </c>
      <c r="C29" s="137" t="s">
        <v>74</v>
      </c>
      <c r="D29" s="151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7" t="s">
        <v>74</v>
      </c>
      <c r="C30" s="137" t="s">
        <v>74</v>
      </c>
      <c r="D30" s="151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7.1</v>
      </c>
      <c r="C31" s="24">
        <v>31.7</v>
      </c>
      <c r="D31" s="30">
        <f>B31-C31</f>
        <v>-24.6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142">
        <v>10</v>
      </c>
      <c r="B32" s="137" t="s">
        <v>74</v>
      </c>
      <c r="C32" s="137" t="s">
        <v>74</v>
      </c>
      <c r="D32" s="151" t="s">
        <v>74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7.1</v>
      </c>
      <c r="C33" s="28">
        <v>34.799999999999997</v>
      </c>
      <c r="D33" s="30">
        <f>B33-C33</f>
        <v>-27.699999999999996</v>
      </c>
      <c r="E33" s="420" t="s">
        <v>0</v>
      </c>
      <c r="F33" s="339"/>
      <c r="G33" s="272" t="s">
        <v>70</v>
      </c>
      <c r="H33" s="339"/>
      <c r="I33" s="522"/>
      <c r="L33" s="1"/>
    </row>
    <row r="34" spans="1:12" ht="15" customHeight="1" x14ac:dyDescent="0.2">
      <c r="A34" s="142">
        <v>12</v>
      </c>
      <c r="B34" s="137" t="s">
        <v>74</v>
      </c>
      <c r="C34" s="137" t="s">
        <v>74</v>
      </c>
      <c r="D34" s="151" t="s">
        <v>74</v>
      </c>
      <c r="E34" s="404" t="s">
        <v>33</v>
      </c>
      <c r="F34" s="347"/>
      <c r="G34" s="258" t="s">
        <v>129</v>
      </c>
      <c r="H34" s="258"/>
      <c r="I34" s="259"/>
      <c r="L34" s="1"/>
    </row>
    <row r="35" spans="1:12" ht="15" customHeight="1" x14ac:dyDescent="0.2">
      <c r="A35" s="27">
        <v>13</v>
      </c>
      <c r="B35" s="28">
        <v>7.1</v>
      </c>
      <c r="C35" s="28">
        <v>35.6</v>
      </c>
      <c r="D35" s="30">
        <f>B35-C35</f>
        <v>-28.5</v>
      </c>
      <c r="E35" s="404" t="s">
        <v>87</v>
      </c>
      <c r="F35" s="347"/>
      <c r="G35" s="500">
        <v>42264</v>
      </c>
      <c r="H35" s="274"/>
      <c r="I35" s="275"/>
      <c r="L35" s="1"/>
    </row>
    <row r="36" spans="1:12" ht="15" customHeight="1" x14ac:dyDescent="0.2">
      <c r="A36" s="142">
        <v>14</v>
      </c>
      <c r="B36" s="137" t="s">
        <v>74</v>
      </c>
      <c r="C36" s="137" t="s">
        <v>74</v>
      </c>
      <c r="D36" s="151" t="s">
        <v>74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42">
        <v>15</v>
      </c>
      <c r="B37" s="137" t="s">
        <v>74</v>
      </c>
      <c r="C37" s="137" t="s">
        <v>74</v>
      </c>
      <c r="D37" s="151" t="s">
        <v>74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51" t="s">
        <v>74</v>
      </c>
      <c r="E38" s="419" t="s">
        <v>20</v>
      </c>
      <c r="F38" s="349"/>
      <c r="G38" s="430" t="s">
        <v>659</v>
      </c>
      <c r="H38" s="431"/>
      <c r="I38" s="43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51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51" t="s">
        <v>74</v>
      </c>
      <c r="I40" s="21"/>
      <c r="L40" s="1"/>
    </row>
    <row r="41" spans="1:12" ht="15" customHeight="1" thickBot="1" x14ac:dyDescent="0.25">
      <c r="A41" s="158">
        <v>19</v>
      </c>
      <c r="B41" s="139" t="s">
        <v>74</v>
      </c>
      <c r="C41" s="139" t="s">
        <v>74</v>
      </c>
      <c r="D41" s="151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132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5</v>
      </c>
      <c r="C45" s="228">
        <v>4</v>
      </c>
      <c r="D45" s="228">
        <v>1</v>
      </c>
      <c r="E45" s="228">
        <v>0</v>
      </c>
      <c r="F45" s="228">
        <v>0</v>
      </c>
      <c r="G45" s="356" t="s">
        <v>673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269">
        <v>5</v>
      </c>
      <c r="C48" s="269">
        <v>4</v>
      </c>
      <c r="D48" s="269">
        <v>1</v>
      </c>
      <c r="E48" s="269">
        <v>0</v>
      </c>
      <c r="F48" s="269">
        <v>0</v>
      </c>
      <c r="G48" s="455" t="s">
        <v>673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519"/>
      <c r="H50" s="520"/>
      <c r="I50" s="521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9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9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9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9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9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9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9" x14ac:dyDescent="0.2">
      <c r="A74" s="310" t="s">
        <v>4</v>
      </c>
      <c r="B74" s="238"/>
      <c r="C74" s="359" t="s">
        <v>670</v>
      </c>
      <c r="D74" s="396"/>
      <c r="E74" s="396"/>
      <c r="F74" s="396"/>
      <c r="G74" s="397"/>
      <c r="H74" s="236"/>
      <c r="I74" s="237"/>
    </row>
    <row r="75" spans="1:9" x14ac:dyDescent="0.2">
      <c r="A75" s="310"/>
      <c r="B75" s="238"/>
      <c r="C75" s="362"/>
      <c r="D75" s="398"/>
      <c r="E75" s="398"/>
      <c r="F75" s="398"/>
      <c r="G75" s="399"/>
      <c r="H75" s="228"/>
      <c r="I75" s="237"/>
    </row>
    <row r="76" spans="1:9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228"/>
      <c r="I76" s="237"/>
    </row>
    <row r="77" spans="1:9" x14ac:dyDescent="0.2">
      <c r="A77" s="310"/>
      <c r="B77" s="238"/>
      <c r="C77" s="238"/>
      <c r="D77" s="238"/>
      <c r="E77" s="238"/>
      <c r="F77" s="238"/>
      <c r="G77" s="238"/>
      <c r="H77" s="228"/>
      <c r="I77" s="237"/>
    </row>
    <row r="78" spans="1:9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9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9" x14ac:dyDescent="0.2">
      <c r="A80" s="354" t="s">
        <v>6</v>
      </c>
      <c r="B80" s="236" t="s">
        <v>426</v>
      </c>
      <c r="C80" s="228">
        <v>9</v>
      </c>
      <c r="D80" s="228">
        <v>8</v>
      </c>
      <c r="E80" s="236">
        <v>0</v>
      </c>
      <c r="F80" s="228">
        <v>0</v>
      </c>
      <c r="G80" s="228">
        <v>1</v>
      </c>
      <c r="H80" s="356" t="s">
        <v>671</v>
      </c>
      <c r="I80" s="237"/>
    </row>
    <row r="81" spans="1:10" x14ac:dyDescent="0.2">
      <c r="A81" s="320"/>
      <c r="B81" s="228"/>
      <c r="C81" s="228"/>
      <c r="D81" s="228"/>
      <c r="E81" s="236"/>
      <c r="F81" s="228"/>
      <c r="G81" s="228"/>
      <c r="H81" s="228"/>
      <c r="I81" s="237"/>
      <c r="J81" s="51" t="s">
        <v>242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510" t="s">
        <v>3</v>
      </c>
      <c r="B87" s="491">
        <v>7</v>
      </c>
      <c r="C87" s="319">
        <v>30.1</v>
      </c>
      <c r="D87" s="329">
        <f>B87-C87</f>
        <v>-23.1</v>
      </c>
      <c r="E87" s="313" t="s">
        <v>34</v>
      </c>
      <c r="F87" s="297"/>
      <c r="G87" s="322">
        <v>42264</v>
      </c>
      <c r="H87" s="322"/>
      <c r="I87" s="323"/>
    </row>
    <row r="88" spans="1:10" ht="13.5" thickBot="1" x14ac:dyDescent="0.25">
      <c r="A88" s="378"/>
      <c r="B88" s="316"/>
      <c r="C88" s="316"/>
      <c r="D88" s="317"/>
      <c r="E88" s="314" t="s">
        <v>20</v>
      </c>
      <c r="F88" s="315"/>
      <c r="G88" s="368" t="s">
        <v>672</v>
      </c>
      <c r="H88" s="369"/>
      <c r="I88" s="370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479">
        <v>7</v>
      </c>
      <c r="C91" s="316">
        <v>46.8</v>
      </c>
      <c r="D91" s="317">
        <f>B91-C91</f>
        <v>-39.799999999999997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6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238" t="s">
        <v>74</v>
      </c>
      <c r="C93" s="238" t="s">
        <v>74</v>
      </c>
      <c r="D93" s="311" t="s">
        <v>74</v>
      </c>
      <c r="E93" s="231" t="s">
        <v>185</v>
      </c>
      <c r="F93" s="229"/>
      <c r="G93" s="229"/>
      <c r="H93" s="229"/>
      <c r="I93" s="230"/>
    </row>
    <row r="94" spans="1:10" x14ac:dyDescent="0.2">
      <c r="A94" s="310"/>
      <c r="B94" s="238"/>
      <c r="C94" s="238"/>
      <c r="D94" s="311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23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489">
        <v>7</v>
      </c>
      <c r="C97" s="316">
        <v>46.4</v>
      </c>
      <c r="D97" s="317">
        <f>B97-C97</f>
        <v>-39.4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>
      <selection activeCell="M38" sqref="M38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G75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A80:A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theme="6"/>
  </sheetPr>
  <dimension ref="A1:N101"/>
  <sheetViews>
    <sheetView topLeftCell="A61" zoomScaleNormal="100" workbookViewId="0">
      <selection activeCell="E76" sqref="E76:E7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9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437" t="s">
        <v>29</v>
      </c>
      <c r="B19" s="525"/>
      <c r="C19" s="525"/>
      <c r="D19" s="525"/>
      <c r="E19" s="526"/>
      <c r="F19" s="526"/>
      <c r="G19" s="526"/>
      <c r="H19" s="526"/>
      <c r="I19" s="527"/>
    </row>
    <row r="20" spans="1:12" ht="13.5" customHeight="1" thickTop="1" x14ac:dyDescent="0.2">
      <c r="A20" s="528" t="s">
        <v>1</v>
      </c>
      <c r="B20" s="222" t="s">
        <v>2</v>
      </c>
      <c r="C20" s="222" t="s">
        <v>30</v>
      </c>
      <c r="D20" s="260" t="s">
        <v>31</v>
      </c>
      <c r="E20" s="15"/>
      <c r="F20" s="190"/>
      <c r="G20" s="190"/>
      <c r="H20" s="190"/>
      <c r="I20" s="201"/>
    </row>
    <row r="21" spans="1:12" ht="15" customHeight="1" x14ac:dyDescent="0.2">
      <c r="A21" s="529"/>
      <c r="B21" s="223"/>
      <c r="C21" s="223"/>
      <c r="D21" s="261"/>
      <c r="E21" s="231" t="s">
        <v>39</v>
      </c>
      <c r="F21" s="229"/>
      <c r="G21" s="229"/>
      <c r="H21" s="229"/>
      <c r="I21" s="523"/>
    </row>
    <row r="22" spans="1:12" ht="15" customHeight="1" thickBot="1" x14ac:dyDescent="0.25">
      <c r="A22" s="529"/>
      <c r="B22" s="223"/>
      <c r="C22" s="223"/>
      <c r="D22" s="261"/>
      <c r="E22" s="231"/>
      <c r="F22" s="229"/>
      <c r="G22" s="229"/>
      <c r="H22" s="229"/>
      <c r="I22" s="523"/>
    </row>
    <row r="23" spans="1:12" ht="15" customHeight="1" x14ac:dyDescent="0.2">
      <c r="A23" s="126">
        <v>1</v>
      </c>
      <c r="B23" s="127">
        <v>1.8</v>
      </c>
      <c r="C23" s="118">
        <v>15.7</v>
      </c>
      <c r="D23" s="131">
        <f>B23-C23</f>
        <v>-13.899999999999999</v>
      </c>
      <c r="E23" s="231" t="s">
        <v>40</v>
      </c>
      <c r="F23" s="229"/>
      <c r="G23" s="229"/>
      <c r="H23" s="229"/>
      <c r="I23" s="523"/>
      <c r="L23" s="1"/>
    </row>
    <row r="24" spans="1:12" ht="15" customHeight="1" x14ac:dyDescent="0.2">
      <c r="A24" s="128">
        <v>2</v>
      </c>
      <c r="B24" s="28">
        <v>1.8</v>
      </c>
      <c r="C24" s="28">
        <v>15.1</v>
      </c>
      <c r="D24" s="29">
        <f t="shared" ref="D24:D41" si="0">B24-C24</f>
        <v>-13.299999999999999</v>
      </c>
      <c r="E24" s="231"/>
      <c r="F24" s="229"/>
      <c r="G24" s="229"/>
      <c r="H24" s="229"/>
      <c r="I24" s="523"/>
      <c r="L24" s="1"/>
    </row>
    <row r="25" spans="1:12" ht="15" customHeight="1" x14ac:dyDescent="0.2">
      <c r="A25" s="128">
        <v>3</v>
      </c>
      <c r="B25" s="28">
        <v>1.8</v>
      </c>
      <c r="C25" s="28">
        <v>23.1</v>
      </c>
      <c r="D25" s="121">
        <f t="shared" si="0"/>
        <v>-21.3</v>
      </c>
      <c r="E25" s="231" t="s">
        <v>41</v>
      </c>
      <c r="F25" s="229"/>
      <c r="G25" s="229"/>
      <c r="H25" s="229"/>
      <c r="I25" s="523"/>
      <c r="L25" s="1"/>
    </row>
    <row r="26" spans="1:12" ht="15" customHeight="1" x14ac:dyDescent="0.2">
      <c r="A26" s="128">
        <v>4</v>
      </c>
      <c r="B26" s="28">
        <v>1.8</v>
      </c>
      <c r="C26" s="28">
        <v>18.899999999999999</v>
      </c>
      <c r="D26" s="29">
        <f t="shared" si="0"/>
        <v>-17.099999999999998</v>
      </c>
      <c r="E26" s="231"/>
      <c r="F26" s="229"/>
      <c r="G26" s="229"/>
      <c r="H26" s="229"/>
      <c r="I26" s="523"/>
      <c r="L26" s="1"/>
    </row>
    <row r="27" spans="1:12" ht="15" customHeight="1" x14ac:dyDescent="0.2">
      <c r="A27" s="128">
        <v>5</v>
      </c>
      <c r="B27" s="28">
        <v>1.8</v>
      </c>
      <c r="C27" s="28">
        <v>21.6</v>
      </c>
      <c r="D27" s="29">
        <f t="shared" si="0"/>
        <v>-19.8</v>
      </c>
      <c r="E27" s="231"/>
      <c r="F27" s="229"/>
      <c r="G27" s="229"/>
      <c r="H27" s="229"/>
      <c r="I27" s="523"/>
      <c r="L27" s="1"/>
    </row>
    <row r="28" spans="1:12" ht="15" customHeight="1" x14ac:dyDescent="0.2">
      <c r="A28" s="128">
        <v>6</v>
      </c>
      <c r="B28" s="28">
        <v>1.8</v>
      </c>
      <c r="C28" s="28">
        <v>25.4</v>
      </c>
      <c r="D28" s="130">
        <f t="shared" si="0"/>
        <v>-23.599999999999998</v>
      </c>
      <c r="E28" s="231" t="s">
        <v>42</v>
      </c>
      <c r="F28" s="229"/>
      <c r="G28" s="229"/>
      <c r="H28" s="229"/>
      <c r="I28" s="523"/>
      <c r="L28" s="1"/>
    </row>
    <row r="29" spans="1:12" ht="15" customHeight="1" x14ac:dyDescent="0.2">
      <c r="A29" s="128">
        <v>7</v>
      </c>
      <c r="B29" s="28">
        <v>1.8</v>
      </c>
      <c r="C29" s="28">
        <v>25.2</v>
      </c>
      <c r="D29" s="29">
        <f t="shared" si="0"/>
        <v>-23.4</v>
      </c>
      <c r="E29" s="231"/>
      <c r="F29" s="229"/>
      <c r="G29" s="229"/>
      <c r="H29" s="229"/>
      <c r="I29" s="523"/>
      <c r="L29" s="1"/>
    </row>
    <row r="30" spans="1:12" ht="15" customHeight="1" x14ac:dyDescent="0.2">
      <c r="A30" s="128">
        <v>8</v>
      </c>
      <c r="B30" s="28">
        <v>1.8</v>
      </c>
      <c r="C30" s="28">
        <v>25.8</v>
      </c>
      <c r="D30" s="30">
        <f t="shared" si="0"/>
        <v>-24</v>
      </c>
      <c r="E30" s="229" t="s">
        <v>45</v>
      </c>
      <c r="F30" s="229"/>
      <c r="G30" s="229"/>
      <c r="H30" s="229"/>
      <c r="I30" s="523"/>
      <c r="L30" s="1"/>
    </row>
    <row r="31" spans="1:12" ht="15" customHeight="1" x14ac:dyDescent="0.2">
      <c r="A31" s="128">
        <v>9</v>
      </c>
      <c r="B31" s="28">
        <v>1.8</v>
      </c>
      <c r="C31" s="28">
        <v>26.9</v>
      </c>
      <c r="D31" s="72">
        <f t="shared" si="0"/>
        <v>-25.099999999999998</v>
      </c>
      <c r="E31" s="229"/>
      <c r="F31" s="229"/>
      <c r="G31" s="229"/>
      <c r="H31" s="229"/>
      <c r="I31" s="523"/>
      <c r="L31" s="1"/>
    </row>
    <row r="32" spans="1:12" ht="15" customHeight="1" thickBot="1" x14ac:dyDescent="0.25">
      <c r="A32" s="128">
        <v>10</v>
      </c>
      <c r="B32" s="28">
        <v>1.8</v>
      </c>
      <c r="C32" s="28">
        <v>27.9</v>
      </c>
      <c r="D32" s="72">
        <f t="shared" si="0"/>
        <v>-26.099999999999998</v>
      </c>
      <c r="E32" s="4"/>
      <c r="F32" s="4"/>
      <c r="G32" s="4"/>
      <c r="H32" s="4"/>
      <c r="I32" s="202"/>
      <c r="L32" s="1"/>
    </row>
    <row r="33" spans="1:12" ht="15" customHeight="1" thickTop="1" x14ac:dyDescent="0.2">
      <c r="A33" s="128">
        <v>11</v>
      </c>
      <c r="B33" s="28">
        <v>1.8</v>
      </c>
      <c r="C33" s="28">
        <v>28.4</v>
      </c>
      <c r="D33" s="72">
        <f t="shared" si="0"/>
        <v>-26.599999999999998</v>
      </c>
      <c r="E33" s="338" t="s">
        <v>0</v>
      </c>
      <c r="F33" s="339"/>
      <c r="G33" s="272" t="s">
        <v>79</v>
      </c>
      <c r="H33" s="272"/>
      <c r="I33" s="524"/>
      <c r="L33" s="1"/>
    </row>
    <row r="34" spans="1:12" ht="15" customHeight="1" x14ac:dyDescent="0.2">
      <c r="A34" s="128">
        <v>12</v>
      </c>
      <c r="B34" s="28">
        <v>1.8</v>
      </c>
      <c r="C34" s="28">
        <v>28.4</v>
      </c>
      <c r="D34" s="72">
        <f t="shared" si="0"/>
        <v>-26.599999999999998</v>
      </c>
      <c r="E34" s="351" t="s">
        <v>33</v>
      </c>
      <c r="F34" s="347"/>
      <c r="G34" s="274" t="s">
        <v>21</v>
      </c>
      <c r="H34" s="274"/>
      <c r="I34" s="530"/>
      <c r="L34" s="1"/>
    </row>
    <row r="35" spans="1:12" ht="15" customHeight="1" x14ac:dyDescent="0.2">
      <c r="A35" s="128">
        <v>13</v>
      </c>
      <c r="B35" s="28">
        <v>1.8</v>
      </c>
      <c r="C35" s="28">
        <v>27.9</v>
      </c>
      <c r="D35" s="30">
        <f t="shared" si="0"/>
        <v>-26.099999999999998</v>
      </c>
      <c r="E35" s="351" t="s">
        <v>87</v>
      </c>
      <c r="F35" s="347"/>
      <c r="G35" s="322" t="s">
        <v>521</v>
      </c>
      <c r="H35" s="274"/>
      <c r="I35" s="530"/>
      <c r="L35" s="1"/>
    </row>
    <row r="36" spans="1:12" ht="15" customHeight="1" x14ac:dyDescent="0.2">
      <c r="A36" s="128">
        <v>14</v>
      </c>
      <c r="B36" s="28">
        <v>1.8</v>
      </c>
      <c r="C36" s="28">
        <v>24.2</v>
      </c>
      <c r="D36" s="30">
        <f t="shared" si="0"/>
        <v>-22.4</v>
      </c>
      <c r="E36" s="346" t="s">
        <v>32</v>
      </c>
      <c r="F36" s="352"/>
      <c r="G36" s="274" t="s">
        <v>522</v>
      </c>
      <c r="H36" s="274"/>
      <c r="I36" s="530"/>
      <c r="L36" s="1"/>
    </row>
    <row r="37" spans="1:12" ht="15" customHeight="1" x14ac:dyDescent="0.2">
      <c r="A37" s="128">
        <v>15</v>
      </c>
      <c r="B37" s="28">
        <v>1.8</v>
      </c>
      <c r="C37" s="28">
        <v>26.2</v>
      </c>
      <c r="D37" s="30">
        <f t="shared" si="0"/>
        <v>-24.4</v>
      </c>
      <c r="E37" s="346" t="s">
        <v>35</v>
      </c>
      <c r="F37" s="347"/>
      <c r="G37" s="274" t="s">
        <v>472</v>
      </c>
      <c r="H37" s="274"/>
      <c r="I37" s="530"/>
      <c r="L37" s="1"/>
    </row>
    <row r="38" spans="1:12" ht="15" customHeight="1" x14ac:dyDescent="0.2">
      <c r="A38" s="128">
        <v>16</v>
      </c>
      <c r="B38" s="28">
        <v>1.8</v>
      </c>
      <c r="C38" s="28">
        <v>27.1</v>
      </c>
      <c r="D38" s="30">
        <f t="shared" si="0"/>
        <v>-25.3</v>
      </c>
      <c r="E38" s="348" t="s">
        <v>20</v>
      </c>
      <c r="F38" s="349"/>
      <c r="G38" s="430" t="s">
        <v>523</v>
      </c>
      <c r="H38" s="431"/>
      <c r="I38" s="531"/>
      <c r="L38" s="1"/>
    </row>
    <row r="39" spans="1:12" ht="15" customHeight="1" thickBot="1" x14ac:dyDescent="0.25">
      <c r="A39" s="128">
        <v>17</v>
      </c>
      <c r="B39" s="28">
        <v>1.8</v>
      </c>
      <c r="C39" s="28">
        <v>24.4</v>
      </c>
      <c r="D39" s="30">
        <f t="shared" si="0"/>
        <v>-22.599999999999998</v>
      </c>
      <c r="E39" s="283" t="s">
        <v>190</v>
      </c>
      <c r="F39" s="219"/>
      <c r="G39" s="220" t="s">
        <v>195</v>
      </c>
      <c r="H39" s="220"/>
      <c r="I39" s="532"/>
      <c r="L39" s="1"/>
    </row>
    <row r="40" spans="1:12" ht="15" customHeight="1" thickTop="1" x14ac:dyDescent="0.2">
      <c r="A40" s="128">
        <v>18</v>
      </c>
      <c r="B40" s="28">
        <v>1.8</v>
      </c>
      <c r="C40" s="28">
        <v>21.6</v>
      </c>
      <c r="D40" s="125">
        <f t="shared" si="0"/>
        <v>-19.8</v>
      </c>
      <c r="E40" s="1" t="s">
        <v>397</v>
      </c>
      <c r="F40" s="1"/>
      <c r="G40" s="1"/>
      <c r="H40" s="1"/>
      <c r="I40" s="203"/>
      <c r="L40" s="1"/>
    </row>
    <row r="41" spans="1:12" ht="15" customHeight="1" thickBot="1" x14ac:dyDescent="0.25">
      <c r="A41" s="129">
        <v>19</v>
      </c>
      <c r="B41" s="117">
        <v>1.8</v>
      </c>
      <c r="C41" s="117">
        <v>26</v>
      </c>
      <c r="D41" s="132">
        <f t="shared" si="0"/>
        <v>-24.2</v>
      </c>
      <c r="E41" s="1"/>
      <c r="F41" s="1"/>
      <c r="G41" s="1"/>
      <c r="H41" s="1"/>
      <c r="I41" s="203"/>
      <c r="L41" s="1"/>
    </row>
    <row r="42" spans="1:12" ht="14.25" thickTop="1" thickBot="1" x14ac:dyDescent="0.25">
      <c r="A42" s="533" t="s">
        <v>59</v>
      </c>
      <c r="B42" s="424"/>
      <c r="C42" s="424"/>
      <c r="D42" s="424"/>
      <c r="E42" s="247"/>
      <c r="F42" s="247"/>
      <c r="G42" s="247"/>
      <c r="H42" s="247"/>
      <c r="I42" s="534"/>
    </row>
    <row r="43" spans="1:12" ht="13.5" thickTop="1" x14ac:dyDescent="0.2">
      <c r="A43" s="535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524"/>
    </row>
    <row r="44" spans="1:12" x14ac:dyDescent="0.2">
      <c r="A44" s="536"/>
      <c r="B44" s="245"/>
      <c r="C44" s="280"/>
      <c r="D44" s="245"/>
      <c r="E44" s="245"/>
      <c r="F44" s="245"/>
      <c r="G44" s="274"/>
      <c r="H44" s="274"/>
      <c r="I44" s="530"/>
    </row>
    <row r="45" spans="1:12" ht="15" customHeight="1" x14ac:dyDescent="0.2">
      <c r="A45" s="478" t="s">
        <v>8</v>
      </c>
      <c r="B45" s="228">
        <v>30</v>
      </c>
      <c r="C45" s="228">
        <v>24</v>
      </c>
      <c r="D45" s="228">
        <v>4</v>
      </c>
      <c r="E45" s="228">
        <v>2</v>
      </c>
      <c r="F45" s="228">
        <v>0</v>
      </c>
      <c r="G45" s="236" t="s">
        <v>528</v>
      </c>
      <c r="H45" s="236"/>
      <c r="I45" s="537"/>
    </row>
    <row r="46" spans="1:12" ht="15" customHeight="1" x14ac:dyDescent="0.2">
      <c r="A46" s="478"/>
      <c r="B46" s="228"/>
      <c r="C46" s="228"/>
      <c r="D46" s="228"/>
      <c r="E46" s="228"/>
      <c r="F46" s="228"/>
      <c r="G46" s="236"/>
      <c r="H46" s="236"/>
      <c r="I46" s="537"/>
    </row>
    <row r="47" spans="1:12" ht="15" customHeight="1" x14ac:dyDescent="0.2">
      <c r="A47" s="478"/>
      <c r="B47" s="228"/>
      <c r="C47" s="228"/>
      <c r="D47" s="228"/>
      <c r="E47" s="228"/>
      <c r="F47" s="228"/>
      <c r="G47" s="236"/>
      <c r="H47" s="236"/>
      <c r="I47" s="537"/>
    </row>
    <row r="48" spans="1:12" ht="15" customHeight="1" x14ac:dyDescent="0.2">
      <c r="A48" s="458" t="s">
        <v>9</v>
      </c>
      <c r="B48" s="269">
        <v>30</v>
      </c>
      <c r="C48" s="269">
        <v>24</v>
      </c>
      <c r="D48" s="269">
        <v>6</v>
      </c>
      <c r="E48" s="269">
        <v>0</v>
      </c>
      <c r="F48" s="269">
        <v>0</v>
      </c>
      <c r="G48" s="236" t="s">
        <v>527</v>
      </c>
      <c r="H48" s="236"/>
      <c r="I48" s="537"/>
    </row>
    <row r="49" spans="1:9" ht="15" customHeight="1" x14ac:dyDescent="0.2">
      <c r="A49" s="543"/>
      <c r="B49" s="270"/>
      <c r="C49" s="270"/>
      <c r="D49" s="270"/>
      <c r="E49" s="270"/>
      <c r="F49" s="270"/>
      <c r="G49" s="236"/>
      <c r="H49" s="236"/>
      <c r="I49" s="537"/>
    </row>
    <row r="50" spans="1:9" ht="15" customHeight="1" thickBot="1" x14ac:dyDescent="0.25">
      <c r="A50" s="544"/>
      <c r="B50" s="271"/>
      <c r="C50" s="271"/>
      <c r="D50" s="271"/>
      <c r="E50" s="271"/>
      <c r="F50" s="271"/>
      <c r="G50" s="538"/>
      <c r="H50" s="538"/>
      <c r="I50" s="539"/>
    </row>
    <row r="51" spans="1:9" ht="13.5" thickBot="1" x14ac:dyDescent="0.25">
      <c r="A51" s="540" t="s">
        <v>48</v>
      </c>
      <c r="B51" s="541"/>
      <c r="C51" s="541"/>
      <c r="D51" s="541"/>
      <c r="E51" s="541"/>
      <c r="F51" s="541"/>
      <c r="G51" s="541"/>
      <c r="H51" s="541"/>
      <c r="I51" s="542"/>
    </row>
    <row r="52" spans="1:9" ht="14.25" customHeight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1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1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1" ht="13.5" thickTop="1" x14ac:dyDescent="0.2">
      <c r="A70" s="549" t="s">
        <v>3</v>
      </c>
      <c r="B70" s="550" t="s">
        <v>81</v>
      </c>
      <c r="C70" s="550">
        <v>7</v>
      </c>
      <c r="D70" s="550">
        <v>4</v>
      </c>
      <c r="E70" s="551">
        <v>2</v>
      </c>
      <c r="F70" s="550">
        <v>1</v>
      </c>
      <c r="G70" s="297">
        <v>0</v>
      </c>
      <c r="H70" s="545" t="s">
        <v>529</v>
      </c>
      <c r="I70" s="546"/>
    </row>
    <row r="71" spans="1:11" x14ac:dyDescent="0.2">
      <c r="A71" s="276"/>
      <c r="B71" s="436"/>
      <c r="C71" s="436"/>
      <c r="D71" s="436"/>
      <c r="E71" s="552"/>
      <c r="F71" s="436"/>
      <c r="G71" s="228"/>
      <c r="H71" s="547"/>
      <c r="I71" s="548"/>
      <c r="J71" s="54" t="s">
        <v>452</v>
      </c>
    </row>
    <row r="72" spans="1:11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  <c r="K72" s="45"/>
    </row>
    <row r="73" spans="1:11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1" x14ac:dyDescent="0.2">
      <c r="A74" s="557" t="s">
        <v>4</v>
      </c>
      <c r="B74" s="236" t="s">
        <v>75</v>
      </c>
      <c r="C74" s="228">
        <v>6</v>
      </c>
      <c r="D74" s="228">
        <v>2</v>
      </c>
      <c r="E74" s="236">
        <v>3</v>
      </c>
      <c r="F74" s="228">
        <v>1</v>
      </c>
      <c r="G74" s="228">
        <v>0</v>
      </c>
      <c r="H74" s="553" t="s">
        <v>530</v>
      </c>
      <c r="I74" s="554"/>
    </row>
    <row r="75" spans="1:11" x14ac:dyDescent="0.2">
      <c r="A75" s="276"/>
      <c r="B75" s="228"/>
      <c r="C75" s="228"/>
      <c r="D75" s="228"/>
      <c r="E75" s="236"/>
      <c r="F75" s="228"/>
      <c r="G75" s="228"/>
      <c r="H75" s="555"/>
      <c r="I75" s="556"/>
      <c r="J75" s="51" t="s">
        <v>243</v>
      </c>
    </row>
    <row r="76" spans="1:11" x14ac:dyDescent="0.2">
      <c r="A76" s="557" t="s">
        <v>5</v>
      </c>
      <c r="B76" s="552" t="s">
        <v>75</v>
      </c>
      <c r="C76" s="436">
        <v>6</v>
      </c>
      <c r="D76" s="436">
        <v>4</v>
      </c>
      <c r="E76" s="552">
        <v>1</v>
      </c>
      <c r="F76" s="436">
        <v>1</v>
      </c>
      <c r="G76" s="228">
        <v>0</v>
      </c>
      <c r="H76" s="547" t="s">
        <v>531</v>
      </c>
      <c r="I76" s="548"/>
    </row>
    <row r="77" spans="1:11" x14ac:dyDescent="0.2">
      <c r="A77" s="276"/>
      <c r="B77" s="436"/>
      <c r="C77" s="436"/>
      <c r="D77" s="436"/>
      <c r="E77" s="552"/>
      <c r="F77" s="436"/>
      <c r="G77" s="228"/>
      <c r="H77" s="547"/>
      <c r="I77" s="548"/>
      <c r="J77" s="51" t="s">
        <v>244</v>
      </c>
    </row>
    <row r="78" spans="1:11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1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1" x14ac:dyDescent="0.2">
      <c r="A80" s="557" t="s">
        <v>6</v>
      </c>
      <c r="B80" s="236" t="s">
        <v>75</v>
      </c>
      <c r="C80" s="228">
        <v>13</v>
      </c>
      <c r="D80" s="228">
        <v>11</v>
      </c>
      <c r="E80" s="236">
        <v>2</v>
      </c>
      <c r="F80" s="228">
        <v>0</v>
      </c>
      <c r="G80" s="228">
        <v>0</v>
      </c>
      <c r="H80" s="236" t="s">
        <v>500</v>
      </c>
      <c r="I80" s="237"/>
    </row>
    <row r="81" spans="1:10" x14ac:dyDescent="0.2">
      <c r="A81" s="276"/>
      <c r="B81" s="228"/>
      <c r="C81" s="228"/>
      <c r="D81" s="228"/>
      <c r="E81" s="236"/>
      <c r="F81" s="228"/>
      <c r="G81" s="228"/>
      <c r="H81" s="228"/>
      <c r="I81" s="237"/>
      <c r="J81" s="51" t="s">
        <v>245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91">
        <v>1.8</v>
      </c>
      <c r="C87" s="319">
        <v>28.1</v>
      </c>
      <c r="D87" s="563">
        <f>B87-C87</f>
        <v>-26.3</v>
      </c>
      <c r="E87" s="313" t="s">
        <v>34</v>
      </c>
      <c r="F87" s="297"/>
      <c r="G87" s="322">
        <v>42138</v>
      </c>
      <c r="H87" s="274"/>
      <c r="I87" s="275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523</v>
      </c>
      <c r="H88" s="324"/>
      <c r="I88" s="325"/>
    </row>
    <row r="89" spans="1:10" ht="13.5" thickTop="1" x14ac:dyDescent="0.2">
      <c r="A89" s="310" t="s">
        <v>56</v>
      </c>
      <c r="B89" s="55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558"/>
      <c r="C90" s="238"/>
      <c r="D90" s="311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489">
        <v>1.8</v>
      </c>
      <c r="C91" s="316">
        <v>35.299999999999997</v>
      </c>
      <c r="D91" s="490">
        <f>B91-C91</f>
        <v>-33.5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317"/>
      <c r="E92" s="231"/>
      <c r="F92" s="229"/>
      <c r="G92" s="229"/>
      <c r="H92" s="229"/>
      <c r="I92" s="230"/>
    </row>
    <row r="93" spans="1:10" x14ac:dyDescent="0.2">
      <c r="A93" s="276" t="s">
        <v>5</v>
      </c>
      <c r="B93" s="489">
        <v>1.8</v>
      </c>
      <c r="C93" s="316">
        <v>25.3</v>
      </c>
      <c r="D93" s="490">
        <f>B93-C93</f>
        <v>-23.5</v>
      </c>
      <c r="E93" s="231" t="s">
        <v>41</v>
      </c>
      <c r="F93" s="229"/>
      <c r="G93" s="229"/>
      <c r="H93" s="229"/>
      <c r="I93" s="230"/>
    </row>
    <row r="94" spans="1:10" x14ac:dyDescent="0.2">
      <c r="A94" s="276"/>
      <c r="B94" s="316"/>
      <c r="C94" s="316"/>
      <c r="D94" s="317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55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55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89">
        <v>1.8</v>
      </c>
      <c r="C97" s="316">
        <v>35</v>
      </c>
      <c r="D97" s="490">
        <f>B97-C97</f>
        <v>-33.200000000000003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84" t="s">
        <v>7</v>
      </c>
      <c r="B99" s="559" t="s">
        <v>74</v>
      </c>
      <c r="C99" s="388" t="s">
        <v>74</v>
      </c>
      <c r="D99" s="56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385"/>
      <c r="B100" s="560"/>
      <c r="C100" s="389"/>
      <c r="D100" s="562"/>
      <c r="E100" s="218" t="s">
        <v>190</v>
      </c>
      <c r="F100" s="219"/>
      <c r="G100" s="220" t="s">
        <v>195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70">
      <selection activeCell="L100" sqref="L100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theme="6"/>
  </sheetPr>
  <dimension ref="A1:N101"/>
  <sheetViews>
    <sheetView topLeftCell="A16" zoomScaleNormal="100" workbookViewId="0">
      <selection activeCell="M28" sqref="M2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9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74">
        <v>1.8</v>
      </c>
      <c r="C23" s="48">
        <v>10</v>
      </c>
      <c r="D23" s="124">
        <f>B23-C23</f>
        <v>-8.1999999999999993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1.8</v>
      </c>
      <c r="C24" s="28">
        <v>9.9</v>
      </c>
      <c r="D24" s="30">
        <f>B24-C24</f>
        <v>-8.1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1.8</v>
      </c>
      <c r="C25" s="28">
        <v>23.3</v>
      </c>
      <c r="D25" s="30">
        <f t="shared" ref="D25:D41" si="0">B25-C25</f>
        <v>-21.5</v>
      </c>
      <c r="E25" s="229" t="s">
        <v>186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1.8</v>
      </c>
      <c r="C26" s="28">
        <v>21.3</v>
      </c>
      <c r="D26" s="133">
        <f t="shared" si="0"/>
        <v>-19.5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1.8</v>
      </c>
      <c r="C27" s="28">
        <v>22.6</v>
      </c>
      <c r="D27" s="72">
        <f t="shared" si="0"/>
        <v>-20.8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1.8</v>
      </c>
      <c r="C28" s="28">
        <v>24.9</v>
      </c>
      <c r="D28" s="72">
        <f t="shared" si="0"/>
        <v>-23.099999999999998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1.8</v>
      </c>
      <c r="C29" s="28">
        <v>25.8</v>
      </c>
      <c r="D29" s="30">
        <f t="shared" si="0"/>
        <v>-24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1.8</v>
      </c>
      <c r="C30" s="28">
        <v>26.7</v>
      </c>
      <c r="D30" s="30">
        <f t="shared" si="0"/>
        <v>-24.9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1.8</v>
      </c>
      <c r="C31" s="28">
        <v>28.5</v>
      </c>
      <c r="D31" s="133">
        <f t="shared" si="0"/>
        <v>-26.7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1.8</v>
      </c>
      <c r="C32" s="28">
        <v>27.3</v>
      </c>
      <c r="D32" s="30">
        <f t="shared" si="0"/>
        <v>-25.5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02">
        <v>2.4</v>
      </c>
      <c r="C33" s="28">
        <v>27.5</v>
      </c>
      <c r="D33" s="133">
        <f t="shared" si="0"/>
        <v>-25.1</v>
      </c>
      <c r="E33" s="338" t="s">
        <v>0</v>
      </c>
      <c r="F33" s="339"/>
      <c r="G33" s="272" t="s">
        <v>80</v>
      </c>
      <c r="H33" s="272"/>
      <c r="I33" s="273"/>
      <c r="L33" s="1"/>
    </row>
    <row r="34" spans="1:12" ht="15" customHeight="1" x14ac:dyDescent="0.2">
      <c r="A34" s="27">
        <v>12</v>
      </c>
      <c r="B34" s="28">
        <v>2.4</v>
      </c>
      <c r="C34" s="28">
        <v>28.4</v>
      </c>
      <c r="D34" s="72">
        <f t="shared" si="0"/>
        <v>-26</v>
      </c>
      <c r="E34" s="351" t="s">
        <v>33</v>
      </c>
      <c r="F34" s="347"/>
      <c r="G34" s="274" t="s">
        <v>71</v>
      </c>
      <c r="H34" s="274"/>
      <c r="I34" s="275"/>
      <c r="L34" s="1"/>
    </row>
    <row r="35" spans="1:12" ht="15" customHeight="1" x14ac:dyDescent="0.2">
      <c r="A35" s="27">
        <v>13</v>
      </c>
      <c r="B35" s="102">
        <v>2.4</v>
      </c>
      <c r="C35" s="28">
        <v>26.7</v>
      </c>
      <c r="D35" s="72">
        <f t="shared" si="0"/>
        <v>-24.3</v>
      </c>
      <c r="E35" s="351" t="s">
        <v>87</v>
      </c>
      <c r="F35" s="347"/>
      <c r="G35" s="322" t="s">
        <v>524</v>
      </c>
      <c r="H35" s="274"/>
      <c r="I35" s="275"/>
      <c r="L35" s="1"/>
    </row>
    <row r="36" spans="1:12" ht="15" customHeight="1" x14ac:dyDescent="0.2">
      <c r="A36" s="27">
        <v>14</v>
      </c>
      <c r="B36" s="28">
        <v>2.4</v>
      </c>
      <c r="C36" s="28">
        <v>22</v>
      </c>
      <c r="D36" s="30">
        <f t="shared" si="0"/>
        <v>-19.600000000000001</v>
      </c>
      <c r="E36" s="346" t="s">
        <v>32</v>
      </c>
      <c r="F36" s="352"/>
      <c r="G36" s="274" t="s">
        <v>522</v>
      </c>
      <c r="H36" s="274"/>
      <c r="I36" s="275"/>
      <c r="L36" s="1"/>
    </row>
    <row r="37" spans="1:12" ht="15" customHeight="1" x14ac:dyDescent="0.2">
      <c r="A37" s="27">
        <v>15</v>
      </c>
      <c r="B37" s="28">
        <v>2.4</v>
      </c>
      <c r="C37" s="28">
        <v>27</v>
      </c>
      <c r="D37" s="30">
        <f t="shared" si="0"/>
        <v>-24.6</v>
      </c>
      <c r="E37" s="346" t="s">
        <v>35</v>
      </c>
      <c r="F37" s="347"/>
      <c r="G37" s="274" t="s">
        <v>472</v>
      </c>
      <c r="H37" s="274"/>
      <c r="I37" s="275"/>
      <c r="L37" s="1"/>
    </row>
    <row r="38" spans="1:12" ht="15" customHeight="1" x14ac:dyDescent="0.2">
      <c r="A38" s="27">
        <v>16</v>
      </c>
      <c r="B38" s="28">
        <v>2.4</v>
      </c>
      <c r="C38" s="28">
        <v>26.7</v>
      </c>
      <c r="D38" s="30">
        <f t="shared" si="0"/>
        <v>-24.3</v>
      </c>
      <c r="E38" s="348" t="s">
        <v>20</v>
      </c>
      <c r="F38" s="349"/>
      <c r="G38" s="281" t="s">
        <v>525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1.8</v>
      </c>
      <c r="C39" s="28">
        <v>23.2</v>
      </c>
      <c r="D39" s="133">
        <f t="shared" si="0"/>
        <v>-21.4</v>
      </c>
      <c r="E39" s="283" t="s">
        <v>190</v>
      </c>
      <c r="F39" s="219"/>
      <c r="G39" s="220" t="s">
        <v>196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1.8</v>
      </c>
      <c r="C40" s="28">
        <v>21.1</v>
      </c>
      <c r="D40" s="30">
        <f t="shared" si="0"/>
        <v>-19.3</v>
      </c>
      <c r="E40" t="s">
        <v>397</v>
      </c>
      <c r="I40" s="21"/>
      <c r="L40" s="1"/>
    </row>
    <row r="41" spans="1:12" ht="15" customHeight="1" thickBot="1" x14ac:dyDescent="0.25">
      <c r="A41" s="50">
        <v>19</v>
      </c>
      <c r="B41" s="93">
        <v>1.8</v>
      </c>
      <c r="C41" s="44">
        <v>23.7</v>
      </c>
      <c r="D41" s="125">
        <f t="shared" si="0"/>
        <v>-21.9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26</v>
      </c>
      <c r="C45" s="228">
        <v>26</v>
      </c>
      <c r="D45" s="228">
        <v>0</v>
      </c>
      <c r="E45" s="228">
        <v>0</v>
      </c>
      <c r="F45" s="228">
        <v>0</v>
      </c>
      <c r="G45" s="236" t="s">
        <v>470</v>
      </c>
      <c r="H45" s="236"/>
      <c r="I45" s="243"/>
    </row>
    <row r="46" spans="1:12" ht="15" customHeight="1" x14ac:dyDescent="0.2">
      <c r="A46" s="276"/>
      <c r="B46" s="228"/>
      <c r="C46" s="228"/>
      <c r="D46" s="228"/>
      <c r="E46" s="228"/>
      <c r="F46" s="228"/>
      <c r="G46" s="236"/>
      <c r="H46" s="236"/>
      <c r="I46" s="243"/>
    </row>
    <row r="47" spans="1:12" ht="15" customHeight="1" x14ac:dyDescent="0.2">
      <c r="A47" s="276"/>
      <c r="B47" s="228"/>
      <c r="C47" s="228"/>
      <c r="D47" s="228"/>
      <c r="E47" s="228"/>
      <c r="F47" s="228"/>
      <c r="G47" s="236"/>
      <c r="H47" s="236"/>
      <c r="I47" s="243"/>
    </row>
    <row r="48" spans="1:12" ht="15" customHeight="1" x14ac:dyDescent="0.2">
      <c r="A48" s="266" t="s">
        <v>9</v>
      </c>
      <c r="B48" s="269">
        <v>26</v>
      </c>
      <c r="C48" s="269">
        <v>26</v>
      </c>
      <c r="D48" s="269">
        <v>0</v>
      </c>
      <c r="E48" s="269">
        <v>0</v>
      </c>
      <c r="F48" s="269">
        <v>0</v>
      </c>
      <c r="G48" s="236" t="s">
        <v>470</v>
      </c>
      <c r="H48" s="236"/>
      <c r="I48" s="243"/>
    </row>
    <row r="49" spans="1:9" ht="15" customHeight="1" x14ac:dyDescent="0.2">
      <c r="A49" s="267"/>
      <c r="B49" s="270"/>
      <c r="C49" s="270"/>
      <c r="D49" s="270"/>
      <c r="E49" s="270"/>
      <c r="F49" s="270"/>
      <c r="G49" s="236"/>
      <c r="H49" s="236"/>
      <c r="I49" s="243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538"/>
      <c r="H50" s="538"/>
      <c r="I50" s="564"/>
    </row>
    <row r="51" spans="1:9" ht="13.5" thickBot="1" x14ac:dyDescent="0.25">
      <c r="A51" s="290"/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49" t="s">
        <v>454</v>
      </c>
      <c r="B70" s="298" t="s">
        <v>419</v>
      </c>
      <c r="C70" s="297">
        <v>6</v>
      </c>
      <c r="D70" s="297">
        <v>5</v>
      </c>
      <c r="E70" s="298">
        <v>1</v>
      </c>
      <c r="F70" s="297">
        <v>0</v>
      </c>
      <c r="G70" s="297">
        <v>0</v>
      </c>
      <c r="H70" s="444" t="s">
        <v>500</v>
      </c>
      <c r="I70" s="565"/>
    </row>
    <row r="71" spans="1:10" x14ac:dyDescent="0.2">
      <c r="A71" s="276"/>
      <c r="B71" s="228"/>
      <c r="C71" s="228"/>
      <c r="D71" s="228"/>
      <c r="E71" s="236"/>
      <c r="F71" s="228"/>
      <c r="G71" s="228"/>
      <c r="H71" s="446"/>
      <c r="I71" s="566"/>
      <c r="J71" s="54" t="s">
        <v>453</v>
      </c>
    </row>
    <row r="72" spans="1:10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557" t="s">
        <v>4</v>
      </c>
      <c r="B74" s="236" t="s">
        <v>419</v>
      </c>
      <c r="C74" s="228">
        <v>6</v>
      </c>
      <c r="D74" s="228">
        <v>4</v>
      </c>
      <c r="E74" s="236">
        <v>2</v>
      </c>
      <c r="F74" s="228">
        <v>0</v>
      </c>
      <c r="G74" s="228">
        <v>0</v>
      </c>
      <c r="H74" s="308" t="s">
        <v>532</v>
      </c>
      <c r="I74" s="309"/>
    </row>
    <row r="75" spans="1:10" x14ac:dyDescent="0.2">
      <c r="A75" s="276"/>
      <c r="B75" s="228"/>
      <c r="C75" s="228"/>
      <c r="D75" s="228"/>
      <c r="E75" s="236"/>
      <c r="F75" s="228"/>
      <c r="G75" s="228"/>
      <c r="H75" s="308"/>
      <c r="I75" s="309"/>
      <c r="J75" s="51" t="s">
        <v>246</v>
      </c>
    </row>
    <row r="76" spans="1:10" x14ac:dyDescent="0.2">
      <c r="A76" s="557" t="s">
        <v>5</v>
      </c>
      <c r="B76" s="228" t="s">
        <v>81</v>
      </c>
      <c r="C76" s="228">
        <v>7</v>
      </c>
      <c r="D76" s="228">
        <v>4</v>
      </c>
      <c r="E76" s="236">
        <v>2</v>
      </c>
      <c r="F76" s="228">
        <v>1</v>
      </c>
      <c r="G76" s="228">
        <v>0</v>
      </c>
      <c r="H76" s="308" t="s">
        <v>529</v>
      </c>
      <c r="I76" s="309"/>
    </row>
    <row r="77" spans="1:10" x14ac:dyDescent="0.2">
      <c r="A77" s="276"/>
      <c r="B77" s="228"/>
      <c r="C77" s="228"/>
      <c r="D77" s="228"/>
      <c r="E77" s="236"/>
      <c r="F77" s="228"/>
      <c r="G77" s="228"/>
      <c r="H77" s="308"/>
      <c r="I77" s="309"/>
      <c r="J77" s="51" t="s">
        <v>247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0" x14ac:dyDescent="0.2">
      <c r="A80" s="557" t="s">
        <v>6</v>
      </c>
      <c r="B80" s="236" t="s">
        <v>419</v>
      </c>
      <c r="C80" s="228">
        <v>6</v>
      </c>
      <c r="D80" s="228">
        <v>3</v>
      </c>
      <c r="E80" s="236">
        <v>1</v>
      </c>
      <c r="F80" s="228">
        <v>2</v>
      </c>
      <c r="G80" s="228">
        <v>0</v>
      </c>
      <c r="H80" s="308" t="s">
        <v>533</v>
      </c>
      <c r="I80" s="309"/>
    </row>
    <row r="81" spans="1:10" x14ac:dyDescent="0.2">
      <c r="A81" s="276"/>
      <c r="B81" s="228"/>
      <c r="C81" s="228"/>
      <c r="D81" s="228"/>
      <c r="E81" s="236"/>
      <c r="F81" s="228"/>
      <c r="G81" s="228"/>
      <c r="H81" s="308"/>
      <c r="I81" s="309"/>
      <c r="J81" s="51" t="s">
        <v>248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91">
        <v>2.6</v>
      </c>
      <c r="C87" s="319">
        <v>32.200000000000003</v>
      </c>
      <c r="D87" s="563">
        <f>B87-C87</f>
        <v>-29.6</v>
      </c>
      <c r="E87" s="313" t="s">
        <v>34</v>
      </c>
      <c r="F87" s="297"/>
      <c r="G87" s="322">
        <v>42138</v>
      </c>
      <c r="H87" s="274"/>
      <c r="I87" s="275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526</v>
      </c>
      <c r="H88" s="324"/>
      <c r="I88" s="325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489">
        <v>2.6</v>
      </c>
      <c r="C91" s="316">
        <v>48</v>
      </c>
      <c r="D91" s="490">
        <f>B91-C91</f>
        <v>-45.4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276" t="s">
        <v>5</v>
      </c>
      <c r="B93" s="489">
        <v>2.6</v>
      </c>
      <c r="C93" s="316">
        <v>31.2</v>
      </c>
      <c r="D93" s="490">
        <f>B93-C93</f>
        <v>-28.599999999999998</v>
      </c>
      <c r="E93" s="231" t="s">
        <v>186</v>
      </c>
      <c r="F93" s="229"/>
      <c r="G93" s="229"/>
      <c r="H93" s="229"/>
      <c r="I93" s="230"/>
    </row>
    <row r="94" spans="1:10" x14ac:dyDescent="0.2">
      <c r="A94" s="276"/>
      <c r="B94" s="316"/>
      <c r="C94" s="316"/>
      <c r="D94" s="317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23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89">
        <v>2.6</v>
      </c>
      <c r="C97" s="316">
        <v>39.299999999999997</v>
      </c>
      <c r="D97" s="490">
        <f>B97-C97</f>
        <v>-36.699999999999996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196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70">
      <selection activeCell="L98" sqref="L98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theme="6"/>
  </sheetPr>
  <dimension ref="A1:N101"/>
  <sheetViews>
    <sheetView workbookViewId="0">
      <selection activeCell="C23" sqref="C2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569" t="s">
        <v>29</v>
      </c>
      <c r="B19" s="570"/>
      <c r="C19" s="570"/>
      <c r="D19" s="570"/>
      <c r="E19" s="250"/>
      <c r="F19" s="250"/>
      <c r="G19" s="250"/>
      <c r="H19" s="250"/>
      <c r="I19" s="251"/>
    </row>
    <row r="20" spans="1:12" ht="13.5" customHeight="1" thickTop="1" x14ac:dyDescent="0.2">
      <c r="A20" s="571" t="s">
        <v>1</v>
      </c>
      <c r="B20" s="573" t="s">
        <v>2</v>
      </c>
      <c r="C20" s="573" t="s">
        <v>30</v>
      </c>
      <c r="D20" s="575" t="s">
        <v>31</v>
      </c>
      <c r="E20" s="108"/>
      <c r="F20" s="2"/>
      <c r="G20" s="2"/>
      <c r="H20" s="2"/>
      <c r="I20" s="14"/>
    </row>
    <row r="21" spans="1:12" ht="15" customHeight="1" x14ac:dyDescent="0.2">
      <c r="A21" s="529"/>
      <c r="B21" s="223"/>
      <c r="C21" s="223"/>
      <c r="D21" s="576"/>
      <c r="E21" s="229" t="s">
        <v>39</v>
      </c>
      <c r="F21" s="229"/>
      <c r="G21" s="229"/>
      <c r="H21" s="229"/>
      <c r="I21" s="230"/>
    </row>
    <row r="22" spans="1:12" ht="15" customHeight="1" thickBot="1" x14ac:dyDescent="0.25">
      <c r="A22" s="572"/>
      <c r="B22" s="574"/>
      <c r="C22" s="574"/>
      <c r="D22" s="577"/>
      <c r="E22" s="229"/>
      <c r="F22" s="229"/>
      <c r="G22" s="229"/>
      <c r="H22" s="229"/>
      <c r="I22" s="230"/>
    </row>
    <row r="23" spans="1:12" ht="15" customHeight="1" x14ac:dyDescent="0.2">
      <c r="A23" s="109">
        <v>1</v>
      </c>
      <c r="B23" s="118">
        <v>2</v>
      </c>
      <c r="C23" s="118">
        <v>28.7</v>
      </c>
      <c r="D23" s="205">
        <f>B23-C23</f>
        <v>-26.7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12">
        <v>2</v>
      </c>
      <c r="B24" s="28">
        <v>2</v>
      </c>
      <c r="C24" s="28">
        <v>27.9</v>
      </c>
      <c r="D24" s="113">
        <f t="shared" ref="D24:D41" si="0">B24-C24</f>
        <v>-25.9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112">
        <v>3</v>
      </c>
      <c r="B25" s="28">
        <v>2</v>
      </c>
      <c r="C25" s="28">
        <v>33</v>
      </c>
      <c r="D25" s="121">
        <f t="shared" si="0"/>
        <v>-31</v>
      </c>
      <c r="E25" s="567" t="s">
        <v>41</v>
      </c>
      <c r="F25" s="229"/>
      <c r="G25" s="229"/>
      <c r="H25" s="229"/>
      <c r="I25" s="230"/>
      <c r="L25" s="1"/>
    </row>
    <row r="26" spans="1:12" ht="15" customHeight="1" x14ac:dyDescent="0.2">
      <c r="A26" s="112">
        <v>4</v>
      </c>
      <c r="B26" s="28">
        <v>2</v>
      </c>
      <c r="C26" s="28">
        <v>28.7</v>
      </c>
      <c r="D26" s="29">
        <f t="shared" si="0"/>
        <v>-26.7</v>
      </c>
      <c r="E26" s="567"/>
      <c r="F26" s="229"/>
      <c r="G26" s="229"/>
      <c r="H26" s="229"/>
      <c r="I26" s="230"/>
      <c r="L26" s="1"/>
    </row>
    <row r="27" spans="1:12" ht="15" customHeight="1" x14ac:dyDescent="0.2">
      <c r="A27" s="112">
        <v>5</v>
      </c>
      <c r="B27" s="28">
        <v>2</v>
      </c>
      <c r="C27" s="28">
        <v>31.7</v>
      </c>
      <c r="D27" s="29">
        <f t="shared" si="0"/>
        <v>-29.7</v>
      </c>
      <c r="E27" s="567"/>
      <c r="F27" s="229"/>
      <c r="G27" s="229"/>
      <c r="H27" s="229"/>
      <c r="I27" s="230"/>
      <c r="L27" s="1"/>
    </row>
    <row r="28" spans="1:12" ht="15" customHeight="1" x14ac:dyDescent="0.2">
      <c r="A28" s="112">
        <v>6</v>
      </c>
      <c r="B28" s="28">
        <v>2</v>
      </c>
      <c r="C28" s="28">
        <v>34.799999999999997</v>
      </c>
      <c r="D28" s="113">
        <f t="shared" si="0"/>
        <v>-32.799999999999997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12">
        <v>7</v>
      </c>
      <c r="B29" s="28">
        <v>2</v>
      </c>
      <c r="C29" s="28">
        <v>34</v>
      </c>
      <c r="D29" s="113">
        <f t="shared" si="0"/>
        <v>-32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112">
        <v>8</v>
      </c>
      <c r="B30" s="28">
        <v>2</v>
      </c>
      <c r="C30" s="28">
        <v>31.7</v>
      </c>
      <c r="D30" s="113">
        <f t="shared" si="0"/>
        <v>-29.7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12">
        <v>9</v>
      </c>
      <c r="B31" s="28">
        <v>2</v>
      </c>
      <c r="C31" s="28">
        <v>33.200000000000003</v>
      </c>
      <c r="D31" s="113">
        <f t="shared" si="0"/>
        <v>-31.200000000000003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112">
        <v>10</v>
      </c>
      <c r="B32" s="28">
        <v>2</v>
      </c>
      <c r="C32" s="28">
        <v>36</v>
      </c>
      <c r="D32" s="113">
        <f t="shared" si="0"/>
        <v>-34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12">
        <v>11</v>
      </c>
      <c r="B33" s="28">
        <v>2</v>
      </c>
      <c r="C33" s="28">
        <v>35.700000000000003</v>
      </c>
      <c r="D33" s="29">
        <f t="shared" si="0"/>
        <v>-33.700000000000003</v>
      </c>
      <c r="E33" s="568" t="s">
        <v>0</v>
      </c>
      <c r="F33" s="339"/>
      <c r="G33" s="272" t="s">
        <v>84</v>
      </c>
      <c r="H33" s="272"/>
      <c r="I33" s="273"/>
      <c r="L33" s="1"/>
    </row>
    <row r="34" spans="1:12" ht="15" customHeight="1" x14ac:dyDescent="0.2">
      <c r="A34" s="112">
        <v>12</v>
      </c>
      <c r="B34" s="28">
        <v>2</v>
      </c>
      <c r="C34" s="28">
        <v>36.200000000000003</v>
      </c>
      <c r="D34" s="29">
        <f t="shared" si="0"/>
        <v>-34.200000000000003</v>
      </c>
      <c r="E34" s="580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112">
        <v>13</v>
      </c>
      <c r="B35" s="28">
        <v>2</v>
      </c>
      <c r="C35" s="28">
        <v>34.799999999999997</v>
      </c>
      <c r="D35" s="113">
        <f t="shared" si="0"/>
        <v>-32.799999999999997</v>
      </c>
      <c r="E35" s="351" t="s">
        <v>87</v>
      </c>
      <c r="F35" s="347"/>
      <c r="G35" s="322">
        <v>42124</v>
      </c>
      <c r="H35" s="322"/>
      <c r="I35" s="323"/>
      <c r="L35" s="1"/>
    </row>
    <row r="36" spans="1:12" ht="15" customHeight="1" x14ac:dyDescent="0.2">
      <c r="A36" s="112">
        <v>14</v>
      </c>
      <c r="B36" s="28">
        <v>2</v>
      </c>
      <c r="C36" s="28">
        <v>33.1</v>
      </c>
      <c r="D36" s="29">
        <f t="shared" si="0"/>
        <v>-31.1</v>
      </c>
      <c r="E36" s="579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12">
        <v>15</v>
      </c>
      <c r="B37" s="28">
        <v>2</v>
      </c>
      <c r="C37" s="28">
        <v>35</v>
      </c>
      <c r="D37" s="113">
        <f t="shared" si="0"/>
        <v>-33</v>
      </c>
      <c r="E37" s="346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12">
        <v>16</v>
      </c>
      <c r="B38" s="28">
        <v>2</v>
      </c>
      <c r="C38" s="28">
        <v>35.299999999999997</v>
      </c>
      <c r="D38" s="130">
        <f t="shared" si="0"/>
        <v>-33.299999999999997</v>
      </c>
      <c r="E38" s="579" t="s">
        <v>20</v>
      </c>
      <c r="F38" s="347"/>
      <c r="G38" s="281" t="s">
        <v>494</v>
      </c>
      <c r="H38" s="281"/>
      <c r="I38" s="282"/>
      <c r="L38" s="1"/>
    </row>
    <row r="39" spans="1:12" ht="15" customHeight="1" thickBot="1" x14ac:dyDescent="0.25">
      <c r="A39" s="112">
        <v>17</v>
      </c>
      <c r="B39" s="28">
        <v>2</v>
      </c>
      <c r="C39" s="28">
        <v>32.1</v>
      </c>
      <c r="D39" s="29">
        <f t="shared" si="0"/>
        <v>-30.1</v>
      </c>
      <c r="E39" s="578" t="s">
        <v>190</v>
      </c>
      <c r="F39" s="219"/>
      <c r="G39" s="220" t="s">
        <v>197</v>
      </c>
      <c r="H39" s="220"/>
      <c r="I39" s="221"/>
      <c r="L39" s="1"/>
    </row>
    <row r="40" spans="1:12" ht="15" customHeight="1" thickTop="1" x14ac:dyDescent="0.2">
      <c r="A40" s="112">
        <v>18</v>
      </c>
      <c r="B40" s="28">
        <v>2</v>
      </c>
      <c r="C40" s="28">
        <v>30.8</v>
      </c>
      <c r="D40" s="29">
        <f t="shared" si="0"/>
        <v>-28.8</v>
      </c>
      <c r="E40" s="206" t="s">
        <v>382</v>
      </c>
      <c r="I40" s="21"/>
      <c r="L40" s="1"/>
    </row>
    <row r="41" spans="1:12" ht="15" customHeight="1" thickBot="1" x14ac:dyDescent="0.25">
      <c r="A41" s="204">
        <v>19</v>
      </c>
      <c r="B41" s="57">
        <v>2</v>
      </c>
      <c r="C41" s="57">
        <v>34.700000000000003</v>
      </c>
      <c r="D41" s="207">
        <f t="shared" si="0"/>
        <v>-32.700000000000003</v>
      </c>
      <c r="I41" s="21"/>
      <c r="L41" s="1"/>
    </row>
    <row r="42" spans="1:12" ht="13.5" thickBot="1" x14ac:dyDescent="0.25">
      <c r="A42" s="581" t="s">
        <v>456</v>
      </c>
      <c r="B42" s="582"/>
      <c r="C42" s="582"/>
      <c r="D42" s="582"/>
      <c r="E42" s="582"/>
      <c r="F42" s="582"/>
      <c r="G42" s="582"/>
      <c r="H42" s="582"/>
      <c r="I42" s="583"/>
    </row>
    <row r="43" spans="1:12" x14ac:dyDescent="0.2">
      <c r="A43" s="335" t="s">
        <v>36</v>
      </c>
      <c r="B43" s="336" t="s">
        <v>38</v>
      </c>
      <c r="C43" s="337" t="s">
        <v>62</v>
      </c>
      <c r="D43" s="336" t="s">
        <v>63</v>
      </c>
      <c r="E43" s="336" t="s">
        <v>64</v>
      </c>
      <c r="F43" s="336" t="s">
        <v>65</v>
      </c>
      <c r="G43" s="280" t="s">
        <v>37</v>
      </c>
      <c r="H43" s="280"/>
      <c r="I43" s="350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25</v>
      </c>
      <c r="D45" s="228">
        <v>3</v>
      </c>
      <c r="E45" s="228">
        <v>0</v>
      </c>
      <c r="F45" s="228">
        <v>2</v>
      </c>
      <c r="G45" s="236" t="s">
        <v>513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269">
        <v>30</v>
      </c>
      <c r="C48" s="269">
        <v>25</v>
      </c>
      <c r="D48" s="269">
        <v>5</v>
      </c>
      <c r="E48" s="269">
        <v>0</v>
      </c>
      <c r="F48" s="269">
        <v>0</v>
      </c>
      <c r="G48" s="413" t="s">
        <v>514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519"/>
      <c r="H50" s="520"/>
      <c r="I50" s="521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49" t="s">
        <v>3</v>
      </c>
      <c r="B70" s="298" t="s">
        <v>75</v>
      </c>
      <c r="C70" s="297" t="s">
        <v>436</v>
      </c>
      <c r="D70" s="297">
        <v>4</v>
      </c>
      <c r="E70" s="298">
        <v>2</v>
      </c>
      <c r="F70" s="297">
        <v>0</v>
      </c>
      <c r="G70" s="297">
        <v>0</v>
      </c>
      <c r="H70" s="584" t="s">
        <v>500</v>
      </c>
      <c r="I70" s="585"/>
    </row>
    <row r="71" spans="1:10" x14ac:dyDescent="0.2">
      <c r="A71" s="276"/>
      <c r="B71" s="228"/>
      <c r="C71" s="228"/>
      <c r="D71" s="228"/>
      <c r="E71" s="236"/>
      <c r="F71" s="228"/>
      <c r="G71" s="228"/>
      <c r="H71" s="514"/>
      <c r="I71" s="515"/>
      <c r="J71" s="51" t="s">
        <v>249</v>
      </c>
    </row>
    <row r="72" spans="1:10" x14ac:dyDescent="0.2">
      <c r="A72" s="557" t="s">
        <v>56</v>
      </c>
      <c r="B72" s="236" t="s">
        <v>75</v>
      </c>
      <c r="C72" s="228" t="s">
        <v>412</v>
      </c>
      <c r="D72" s="228">
        <v>7</v>
      </c>
      <c r="E72" s="236">
        <v>2</v>
      </c>
      <c r="F72" s="228">
        <v>0</v>
      </c>
      <c r="G72" s="228">
        <v>0</v>
      </c>
      <c r="H72" s="586" t="s">
        <v>515</v>
      </c>
      <c r="I72" s="587"/>
      <c r="J72" s="51"/>
    </row>
    <row r="73" spans="1:10" x14ac:dyDescent="0.2">
      <c r="A73" s="378"/>
      <c r="B73" s="228"/>
      <c r="C73" s="228"/>
      <c r="D73" s="228"/>
      <c r="E73" s="236"/>
      <c r="F73" s="228"/>
      <c r="G73" s="228"/>
      <c r="H73" s="228"/>
      <c r="I73" s="237"/>
      <c r="J73" s="51" t="s">
        <v>250</v>
      </c>
    </row>
    <row r="74" spans="1:10" x14ac:dyDescent="0.2">
      <c r="A74" s="557" t="s">
        <v>4</v>
      </c>
      <c r="B74" s="236" t="s">
        <v>75</v>
      </c>
      <c r="C74" s="228" t="s">
        <v>76</v>
      </c>
      <c r="D74" s="228">
        <v>10</v>
      </c>
      <c r="E74" s="236">
        <v>3</v>
      </c>
      <c r="F74" s="228">
        <v>0</v>
      </c>
      <c r="G74" s="228">
        <v>0</v>
      </c>
      <c r="H74" s="236" t="s">
        <v>517</v>
      </c>
      <c r="I74" s="237"/>
      <c r="J74" s="51"/>
    </row>
    <row r="75" spans="1:10" x14ac:dyDescent="0.2">
      <c r="A75" s="276"/>
      <c r="B75" s="228"/>
      <c r="C75" s="228"/>
      <c r="D75" s="228"/>
      <c r="E75" s="236"/>
      <c r="F75" s="228"/>
      <c r="G75" s="228"/>
      <c r="H75" s="228"/>
      <c r="I75" s="237"/>
      <c r="J75" s="51" t="s">
        <v>251</v>
      </c>
    </row>
    <row r="76" spans="1:10" x14ac:dyDescent="0.2">
      <c r="A76" s="557" t="s">
        <v>5</v>
      </c>
      <c r="B76" s="236" t="s">
        <v>75</v>
      </c>
      <c r="C76" s="228" t="s">
        <v>436</v>
      </c>
      <c r="D76" s="228">
        <v>4</v>
      </c>
      <c r="E76" s="236">
        <v>2</v>
      </c>
      <c r="F76" s="228">
        <v>0</v>
      </c>
      <c r="G76" s="228">
        <v>0</v>
      </c>
      <c r="H76" s="236" t="s">
        <v>515</v>
      </c>
      <c r="I76" s="237"/>
      <c r="J76" s="51"/>
    </row>
    <row r="77" spans="1:10" x14ac:dyDescent="0.2">
      <c r="A77" s="276"/>
      <c r="B77" s="228"/>
      <c r="C77" s="228"/>
      <c r="D77" s="228"/>
      <c r="E77" s="236"/>
      <c r="F77" s="228"/>
      <c r="G77" s="228"/>
      <c r="H77" s="228"/>
      <c r="I77" s="237"/>
      <c r="J77" s="51" t="s">
        <v>252</v>
      </c>
    </row>
    <row r="78" spans="1:10" x14ac:dyDescent="0.2">
      <c r="A78" s="557" t="s">
        <v>57</v>
      </c>
      <c r="B78" s="236" t="s">
        <v>75</v>
      </c>
      <c r="C78" s="228" t="s">
        <v>412</v>
      </c>
      <c r="D78" s="228">
        <v>7</v>
      </c>
      <c r="E78" s="236">
        <v>2</v>
      </c>
      <c r="F78" s="228">
        <v>0</v>
      </c>
      <c r="G78" s="228">
        <v>0</v>
      </c>
      <c r="H78" s="236" t="s">
        <v>515</v>
      </c>
      <c r="I78" s="243"/>
    </row>
    <row r="79" spans="1:10" x14ac:dyDescent="0.2">
      <c r="A79" s="276"/>
      <c r="B79" s="228"/>
      <c r="C79" s="228"/>
      <c r="D79" s="228"/>
      <c r="E79" s="236"/>
      <c r="F79" s="228"/>
      <c r="G79" s="228"/>
      <c r="H79" s="236"/>
      <c r="I79" s="243"/>
      <c r="J79" s="51" t="s">
        <v>253</v>
      </c>
    </row>
    <row r="80" spans="1:10" x14ac:dyDescent="0.2">
      <c r="A80" s="557" t="s">
        <v>6</v>
      </c>
      <c r="B80" s="236" t="s">
        <v>75</v>
      </c>
      <c r="C80" s="228" t="s">
        <v>76</v>
      </c>
      <c r="D80" s="228">
        <v>10</v>
      </c>
      <c r="E80" s="236">
        <v>2</v>
      </c>
      <c r="F80" s="228">
        <v>1</v>
      </c>
      <c r="G80" s="228">
        <v>0</v>
      </c>
      <c r="H80" s="308" t="s">
        <v>516</v>
      </c>
      <c r="I80" s="309"/>
    </row>
    <row r="81" spans="1:14" x14ac:dyDescent="0.2">
      <c r="A81" s="276"/>
      <c r="B81" s="228"/>
      <c r="C81" s="228"/>
      <c r="D81" s="228"/>
      <c r="E81" s="236"/>
      <c r="F81" s="228"/>
      <c r="G81" s="228"/>
      <c r="H81" s="308"/>
      <c r="I81" s="309"/>
      <c r="J81" s="51" t="s">
        <v>254</v>
      </c>
    </row>
    <row r="82" spans="1:14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4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4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4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4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4" ht="13.5" thickTop="1" x14ac:dyDescent="0.2">
      <c r="A87" s="313" t="s">
        <v>3</v>
      </c>
      <c r="B87" s="491">
        <v>2</v>
      </c>
      <c r="C87" s="319">
        <v>31.4</v>
      </c>
      <c r="D87" s="563">
        <f>B87-C87</f>
        <v>-29.4</v>
      </c>
      <c r="E87" s="313" t="s">
        <v>34</v>
      </c>
      <c r="F87" s="297"/>
      <c r="G87" s="322">
        <v>42124</v>
      </c>
      <c r="H87" s="322"/>
      <c r="I87" s="323"/>
      <c r="N87" s="105"/>
    </row>
    <row r="88" spans="1:14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494</v>
      </c>
      <c r="H88" s="324"/>
      <c r="I88" s="325"/>
    </row>
    <row r="89" spans="1:14" ht="13.5" thickTop="1" x14ac:dyDescent="0.2">
      <c r="A89" s="276" t="s">
        <v>56</v>
      </c>
      <c r="B89" s="479">
        <v>2</v>
      </c>
      <c r="C89" s="316">
        <v>36.4</v>
      </c>
      <c r="D89" s="589">
        <f>B89-C89</f>
        <v>-34.4</v>
      </c>
      <c r="E89" s="231" t="s">
        <v>39</v>
      </c>
      <c r="F89" s="229"/>
      <c r="G89" s="229"/>
      <c r="H89" s="229"/>
      <c r="I89" s="230"/>
    </row>
    <row r="90" spans="1:14" x14ac:dyDescent="0.2">
      <c r="A90" s="276"/>
      <c r="B90" s="588"/>
      <c r="C90" s="316"/>
      <c r="D90" s="590"/>
      <c r="E90" s="231"/>
      <c r="F90" s="229"/>
      <c r="G90" s="229"/>
      <c r="H90" s="229"/>
      <c r="I90" s="230"/>
    </row>
    <row r="91" spans="1:14" x14ac:dyDescent="0.2">
      <c r="A91" s="276" t="s">
        <v>4</v>
      </c>
      <c r="B91" s="479">
        <v>2</v>
      </c>
      <c r="C91" s="316">
        <v>41.7</v>
      </c>
      <c r="D91" s="589">
        <f>B91-C91</f>
        <v>-39.700000000000003</v>
      </c>
      <c r="E91" s="231" t="s">
        <v>40</v>
      </c>
      <c r="F91" s="229"/>
      <c r="G91" s="229"/>
      <c r="H91" s="229"/>
      <c r="I91" s="230"/>
    </row>
    <row r="92" spans="1:14" x14ac:dyDescent="0.2">
      <c r="A92" s="276"/>
      <c r="B92" s="588"/>
      <c r="C92" s="316"/>
      <c r="D92" s="590"/>
      <c r="E92" s="231"/>
      <c r="F92" s="229"/>
      <c r="G92" s="229"/>
      <c r="H92" s="229"/>
      <c r="I92" s="230"/>
    </row>
    <row r="93" spans="1:14" x14ac:dyDescent="0.2">
      <c r="A93" s="276" t="s">
        <v>5</v>
      </c>
      <c r="B93" s="479">
        <v>2</v>
      </c>
      <c r="C93" s="316">
        <v>32</v>
      </c>
      <c r="D93" s="589">
        <f>B93-C93</f>
        <v>-30</v>
      </c>
      <c r="E93" s="231" t="s">
        <v>41</v>
      </c>
      <c r="F93" s="229"/>
      <c r="G93" s="229"/>
      <c r="H93" s="229"/>
      <c r="I93" s="230"/>
    </row>
    <row r="94" spans="1:14" x14ac:dyDescent="0.2">
      <c r="A94" s="276"/>
      <c r="B94" s="588"/>
      <c r="C94" s="316"/>
      <c r="D94" s="590"/>
      <c r="E94" s="231"/>
      <c r="F94" s="229"/>
      <c r="G94" s="229"/>
      <c r="H94" s="229"/>
      <c r="I94" s="230"/>
    </row>
    <row r="95" spans="1:14" x14ac:dyDescent="0.2">
      <c r="A95" s="276" t="s">
        <v>57</v>
      </c>
      <c r="B95" s="479">
        <v>2</v>
      </c>
      <c r="C95" s="316">
        <v>31</v>
      </c>
      <c r="D95" s="589">
        <f>B95-C95</f>
        <v>-29</v>
      </c>
      <c r="E95" s="231"/>
      <c r="F95" s="229"/>
      <c r="G95" s="229"/>
      <c r="H95" s="229"/>
      <c r="I95" s="230"/>
    </row>
    <row r="96" spans="1:14" ht="12.75" customHeight="1" x14ac:dyDescent="0.2">
      <c r="A96" s="276"/>
      <c r="B96" s="588"/>
      <c r="C96" s="316"/>
      <c r="D96" s="590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79">
        <v>2</v>
      </c>
      <c r="C97" s="316">
        <v>36.799999999999997</v>
      </c>
      <c r="D97" s="589">
        <f>B97-C97</f>
        <v>-34.799999999999997</v>
      </c>
      <c r="E97" s="231"/>
      <c r="F97" s="229"/>
      <c r="G97" s="229"/>
      <c r="H97" s="229"/>
      <c r="I97" s="230"/>
    </row>
    <row r="98" spans="1:9" x14ac:dyDescent="0.2">
      <c r="A98" s="276"/>
      <c r="B98" s="588"/>
      <c r="C98" s="31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197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73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theme="6"/>
  </sheetPr>
  <dimension ref="A1:N101"/>
  <sheetViews>
    <sheetView topLeftCell="A13" workbookViewId="0">
      <selection activeCell="N41" sqref="N4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x14ac:dyDescent="0.2">
      <c r="A23" s="109">
        <v>1</v>
      </c>
      <c r="B23" s="110">
        <v>2.7</v>
      </c>
      <c r="C23" s="111">
        <v>31.4</v>
      </c>
      <c r="D23" s="119">
        <f>B23-C23</f>
        <v>-28.7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12">
        <v>2</v>
      </c>
      <c r="B24" s="106">
        <v>2.7</v>
      </c>
      <c r="C24" s="28">
        <v>30</v>
      </c>
      <c r="D24" s="120">
        <f t="shared" ref="D24:D41" si="0">B24-C24</f>
        <v>-27.3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112">
        <v>3</v>
      </c>
      <c r="B25" s="106">
        <v>2.7</v>
      </c>
      <c r="C25" s="28">
        <v>33.9</v>
      </c>
      <c r="D25" s="113">
        <f t="shared" si="0"/>
        <v>-31.2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112">
        <v>4</v>
      </c>
      <c r="B26" s="106">
        <v>2.7</v>
      </c>
      <c r="C26" s="28">
        <v>29.6</v>
      </c>
      <c r="D26" s="113">
        <f t="shared" si="0"/>
        <v>-26.900000000000002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112">
        <v>5</v>
      </c>
      <c r="B27" s="106">
        <v>2.7</v>
      </c>
      <c r="C27" s="28">
        <v>30.4</v>
      </c>
      <c r="D27" s="123">
        <f t="shared" si="0"/>
        <v>-27.7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114">
        <v>6</v>
      </c>
      <c r="B28" s="107">
        <v>2.5</v>
      </c>
      <c r="C28" s="93">
        <v>34.700000000000003</v>
      </c>
      <c r="D28" s="120">
        <f t="shared" si="0"/>
        <v>-32.200000000000003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12">
        <v>7</v>
      </c>
      <c r="B29" s="107">
        <v>2.5</v>
      </c>
      <c r="C29" s="28">
        <v>34.1</v>
      </c>
      <c r="D29" s="113">
        <f t="shared" si="0"/>
        <v>-31.6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112">
        <v>8</v>
      </c>
      <c r="B30" s="107">
        <v>2.6</v>
      </c>
      <c r="C30" s="28">
        <v>31.6</v>
      </c>
      <c r="D30" s="123">
        <f t="shared" si="0"/>
        <v>-29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12">
        <v>9</v>
      </c>
      <c r="B31" s="107">
        <v>2.5</v>
      </c>
      <c r="C31" s="28">
        <v>33.5</v>
      </c>
      <c r="D31" s="113">
        <f t="shared" si="0"/>
        <v>-31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112">
        <v>10</v>
      </c>
      <c r="B32" s="107">
        <v>2.5</v>
      </c>
      <c r="C32" s="28">
        <v>36</v>
      </c>
      <c r="D32" s="123">
        <f t="shared" si="0"/>
        <v>-33.5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12">
        <v>11</v>
      </c>
      <c r="B33" s="101">
        <v>2.5</v>
      </c>
      <c r="C33" s="28">
        <v>36.6</v>
      </c>
      <c r="D33" s="120">
        <f t="shared" si="0"/>
        <v>-34.1</v>
      </c>
      <c r="E33" s="338" t="s">
        <v>0</v>
      </c>
      <c r="F33" s="339"/>
      <c r="G33" s="272" t="s">
        <v>84</v>
      </c>
      <c r="H33" s="272"/>
      <c r="I33" s="273"/>
      <c r="L33" s="1"/>
    </row>
    <row r="34" spans="1:12" ht="15" customHeight="1" x14ac:dyDescent="0.2">
      <c r="A34" s="112">
        <v>12</v>
      </c>
      <c r="B34" s="73">
        <v>2.5</v>
      </c>
      <c r="C34" s="28">
        <v>36.6</v>
      </c>
      <c r="D34" s="113">
        <f t="shared" si="0"/>
        <v>-34.1</v>
      </c>
      <c r="E34" s="351" t="s">
        <v>33</v>
      </c>
      <c r="F34" s="347"/>
      <c r="G34" s="274" t="s">
        <v>71</v>
      </c>
      <c r="H34" s="274"/>
      <c r="I34" s="275"/>
      <c r="L34" s="1"/>
    </row>
    <row r="35" spans="1:12" ht="15" customHeight="1" x14ac:dyDescent="0.2">
      <c r="A35" s="112">
        <v>13</v>
      </c>
      <c r="B35" s="73">
        <v>2.4</v>
      </c>
      <c r="C35" s="28">
        <v>34.700000000000003</v>
      </c>
      <c r="D35" s="113">
        <f t="shared" si="0"/>
        <v>-32.300000000000004</v>
      </c>
      <c r="E35" s="351" t="s">
        <v>87</v>
      </c>
      <c r="F35" s="347"/>
      <c r="G35" s="322">
        <v>42124</v>
      </c>
      <c r="H35" s="322"/>
      <c r="I35" s="323"/>
      <c r="L35" s="1"/>
    </row>
    <row r="36" spans="1:12" ht="15" customHeight="1" x14ac:dyDescent="0.2">
      <c r="A36" s="112">
        <v>14</v>
      </c>
      <c r="B36" s="73">
        <v>2.4</v>
      </c>
      <c r="C36" s="28">
        <v>33</v>
      </c>
      <c r="D36" s="113">
        <f t="shared" si="0"/>
        <v>-30.6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12">
        <v>15</v>
      </c>
      <c r="B37" s="73">
        <v>2.2999999999999998</v>
      </c>
      <c r="C37" s="28">
        <v>35.4</v>
      </c>
      <c r="D37" s="113">
        <f t="shared" si="0"/>
        <v>-33.1</v>
      </c>
      <c r="E37" s="346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12">
        <v>16</v>
      </c>
      <c r="B38" s="73">
        <v>2.2999999999999998</v>
      </c>
      <c r="C38" s="28">
        <v>36</v>
      </c>
      <c r="D38" s="123">
        <f t="shared" si="0"/>
        <v>-33.700000000000003</v>
      </c>
      <c r="E38" s="348" t="s">
        <v>20</v>
      </c>
      <c r="F38" s="349"/>
      <c r="G38" s="591" t="s">
        <v>495</v>
      </c>
      <c r="H38" s="592"/>
      <c r="I38" s="593"/>
      <c r="L38" s="1"/>
    </row>
    <row r="39" spans="1:12" ht="15" customHeight="1" thickBot="1" x14ac:dyDescent="0.25">
      <c r="A39" s="112">
        <v>17</v>
      </c>
      <c r="B39" s="73">
        <v>2.2999999999999998</v>
      </c>
      <c r="C39" s="28">
        <v>32.700000000000003</v>
      </c>
      <c r="D39" s="120">
        <f t="shared" si="0"/>
        <v>-30.400000000000002</v>
      </c>
      <c r="E39" s="283" t="s">
        <v>190</v>
      </c>
      <c r="F39" s="219"/>
      <c r="G39" s="220" t="s">
        <v>465</v>
      </c>
      <c r="H39" s="220"/>
      <c r="I39" s="221"/>
      <c r="L39" s="1"/>
    </row>
    <row r="40" spans="1:12" ht="15" customHeight="1" thickTop="1" x14ac:dyDescent="0.2">
      <c r="A40" s="112">
        <v>18</v>
      </c>
      <c r="B40" s="73">
        <v>2.2999999999999998</v>
      </c>
      <c r="C40" s="28">
        <v>31.6</v>
      </c>
      <c r="D40" s="113">
        <f t="shared" si="0"/>
        <v>-29.3</v>
      </c>
      <c r="E40" t="s">
        <v>382</v>
      </c>
      <c r="I40" s="21"/>
      <c r="L40" s="1"/>
    </row>
    <row r="41" spans="1:12" ht="15" customHeight="1" thickBot="1" x14ac:dyDescent="0.25">
      <c r="A41" s="115">
        <v>19</v>
      </c>
      <c r="B41" s="116">
        <v>2.2999999999999998</v>
      </c>
      <c r="C41" s="117">
        <v>36.299999999999997</v>
      </c>
      <c r="D41" s="207">
        <f t="shared" si="0"/>
        <v>-34</v>
      </c>
      <c r="I41" s="22"/>
      <c r="L41" s="1"/>
    </row>
    <row r="42" spans="1:12" ht="14.25" thickTop="1" thickBot="1" x14ac:dyDescent="0.25">
      <c r="A42" s="599" t="s">
        <v>59</v>
      </c>
      <c r="B42" s="424"/>
      <c r="C42" s="424"/>
      <c r="D42" s="424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30</v>
      </c>
      <c r="C45" s="228">
        <v>27</v>
      </c>
      <c r="D45" s="228">
        <v>2</v>
      </c>
      <c r="E45" s="228">
        <v>1</v>
      </c>
      <c r="F45" s="228">
        <v>0</v>
      </c>
      <c r="G45" s="236" t="s">
        <v>519</v>
      </c>
      <c r="H45" s="228"/>
      <c r="I45" s="237"/>
    </row>
    <row r="46" spans="1:12" ht="15" customHeight="1" x14ac:dyDescent="0.2">
      <c r="A46" s="607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607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604" t="s">
        <v>9</v>
      </c>
      <c r="B48" s="269">
        <v>30</v>
      </c>
      <c r="C48" s="269">
        <v>27</v>
      </c>
      <c r="D48" s="269">
        <v>2</v>
      </c>
      <c r="E48" s="269">
        <v>1</v>
      </c>
      <c r="F48" s="269">
        <v>0</v>
      </c>
      <c r="G48" s="236" t="s">
        <v>519</v>
      </c>
      <c r="H48" s="228"/>
      <c r="I48" s="237"/>
    </row>
    <row r="49" spans="1:9" ht="15" customHeight="1" x14ac:dyDescent="0.2">
      <c r="A49" s="605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606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3" t="s">
        <v>153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4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4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4" ht="13.5" thickTop="1" x14ac:dyDescent="0.2">
      <c r="A70" s="510" t="s">
        <v>3</v>
      </c>
      <c r="B70" s="297" t="s">
        <v>413</v>
      </c>
      <c r="C70" s="297" t="s">
        <v>411</v>
      </c>
      <c r="D70" s="297">
        <v>5</v>
      </c>
      <c r="E70" s="298">
        <v>2</v>
      </c>
      <c r="F70" s="297">
        <v>0</v>
      </c>
      <c r="G70" s="297">
        <v>0</v>
      </c>
      <c r="H70" s="298" t="s">
        <v>515</v>
      </c>
      <c r="I70" s="353"/>
    </row>
    <row r="71" spans="1:14" x14ac:dyDescent="0.2">
      <c r="A71" s="276"/>
      <c r="B71" s="228"/>
      <c r="C71" s="228"/>
      <c r="D71" s="228"/>
      <c r="E71" s="236"/>
      <c r="F71" s="228"/>
      <c r="G71" s="228"/>
      <c r="H71" s="228"/>
      <c r="I71" s="237"/>
      <c r="J71" s="51" t="s">
        <v>255</v>
      </c>
    </row>
    <row r="72" spans="1:14" x14ac:dyDescent="0.2">
      <c r="A72" s="378" t="s">
        <v>675</v>
      </c>
      <c r="B72" s="228" t="s">
        <v>426</v>
      </c>
      <c r="C72" s="228" t="s">
        <v>412</v>
      </c>
      <c r="D72" s="228">
        <v>8</v>
      </c>
      <c r="E72" s="236">
        <v>1</v>
      </c>
      <c r="F72" s="228">
        <v>0</v>
      </c>
      <c r="G72" s="228">
        <v>0</v>
      </c>
      <c r="H72" s="236" t="s">
        <v>518</v>
      </c>
      <c r="I72" s="237"/>
      <c r="N72" s="104"/>
    </row>
    <row r="73" spans="1:14" x14ac:dyDescent="0.2">
      <c r="A73" s="378"/>
      <c r="B73" s="228"/>
      <c r="C73" s="228"/>
      <c r="D73" s="228"/>
      <c r="E73" s="236"/>
      <c r="F73" s="228"/>
      <c r="G73" s="228"/>
      <c r="H73" s="228"/>
      <c r="I73" s="237"/>
      <c r="J73" s="51" t="s">
        <v>256</v>
      </c>
    </row>
    <row r="74" spans="1:14" x14ac:dyDescent="0.2">
      <c r="A74" s="378" t="s">
        <v>4</v>
      </c>
      <c r="B74" s="228" t="s">
        <v>427</v>
      </c>
      <c r="C74" s="228" t="s">
        <v>76</v>
      </c>
      <c r="D74" s="228">
        <v>11</v>
      </c>
      <c r="E74" s="236">
        <v>2</v>
      </c>
      <c r="F74" s="228">
        <v>0</v>
      </c>
      <c r="G74" s="228">
        <v>0</v>
      </c>
      <c r="H74" s="236" t="s">
        <v>500</v>
      </c>
      <c r="I74" s="237"/>
    </row>
    <row r="75" spans="1:14" x14ac:dyDescent="0.2">
      <c r="A75" s="276"/>
      <c r="B75" s="228"/>
      <c r="C75" s="228"/>
      <c r="D75" s="228"/>
      <c r="E75" s="236"/>
      <c r="F75" s="228"/>
      <c r="G75" s="228"/>
      <c r="H75" s="228"/>
      <c r="I75" s="237"/>
      <c r="J75" s="51" t="s">
        <v>257</v>
      </c>
    </row>
    <row r="76" spans="1:14" x14ac:dyDescent="0.2">
      <c r="A76" s="378" t="s">
        <v>5</v>
      </c>
      <c r="B76" s="228" t="s">
        <v>413</v>
      </c>
      <c r="C76" s="228" t="s">
        <v>411</v>
      </c>
      <c r="D76" s="228">
        <v>6</v>
      </c>
      <c r="E76" s="236">
        <v>1</v>
      </c>
      <c r="F76" s="228">
        <v>0</v>
      </c>
      <c r="G76" s="228">
        <v>0</v>
      </c>
      <c r="H76" s="236" t="s">
        <v>500</v>
      </c>
      <c r="I76" s="237"/>
    </row>
    <row r="77" spans="1:14" x14ac:dyDescent="0.2">
      <c r="A77" s="276"/>
      <c r="B77" s="228"/>
      <c r="C77" s="228"/>
      <c r="D77" s="228"/>
      <c r="E77" s="236"/>
      <c r="F77" s="228"/>
      <c r="G77" s="228"/>
      <c r="H77" s="228"/>
      <c r="I77" s="237"/>
      <c r="J77" s="51" t="s">
        <v>258</v>
      </c>
    </row>
    <row r="78" spans="1:14" x14ac:dyDescent="0.2">
      <c r="A78" s="378" t="s">
        <v>676</v>
      </c>
      <c r="B78" s="228" t="s">
        <v>426</v>
      </c>
      <c r="C78" s="228" t="s">
        <v>412</v>
      </c>
      <c r="D78" s="228">
        <v>8</v>
      </c>
      <c r="E78" s="236">
        <v>1</v>
      </c>
      <c r="F78" s="228">
        <v>0</v>
      </c>
      <c r="G78" s="228">
        <v>0</v>
      </c>
      <c r="H78" s="236" t="s">
        <v>518</v>
      </c>
      <c r="I78" s="237"/>
    </row>
    <row r="79" spans="1:14" x14ac:dyDescent="0.2">
      <c r="A79" s="276"/>
      <c r="B79" s="228"/>
      <c r="C79" s="228"/>
      <c r="D79" s="228"/>
      <c r="E79" s="236"/>
      <c r="F79" s="228"/>
      <c r="G79" s="228"/>
      <c r="H79" s="228"/>
      <c r="I79" s="237"/>
      <c r="J79" s="51" t="s">
        <v>259</v>
      </c>
    </row>
    <row r="80" spans="1:14" x14ac:dyDescent="0.2">
      <c r="A80" s="378" t="s">
        <v>6</v>
      </c>
      <c r="B80" s="236" t="s">
        <v>464</v>
      </c>
      <c r="C80" s="228" t="s">
        <v>76</v>
      </c>
      <c r="D80" s="228">
        <v>11</v>
      </c>
      <c r="E80" s="236">
        <v>2</v>
      </c>
      <c r="F80" s="228">
        <v>0</v>
      </c>
      <c r="G80" s="228">
        <v>0</v>
      </c>
      <c r="H80" s="616" t="s">
        <v>500</v>
      </c>
      <c r="I80" s="617"/>
    </row>
    <row r="81" spans="1:10" x14ac:dyDescent="0.2">
      <c r="A81" s="276"/>
      <c r="B81" s="228"/>
      <c r="C81" s="228"/>
      <c r="D81" s="228"/>
      <c r="E81" s="236"/>
      <c r="F81" s="228"/>
      <c r="G81" s="228"/>
      <c r="H81" s="616"/>
      <c r="I81" s="617"/>
      <c r="J81" s="51" t="s">
        <v>260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91">
        <v>2.2000000000000002</v>
      </c>
      <c r="C87" s="319">
        <v>30.1</v>
      </c>
      <c r="D87" s="563">
        <f>B87-C87</f>
        <v>-27.900000000000002</v>
      </c>
      <c r="E87" s="313" t="s">
        <v>34</v>
      </c>
      <c r="F87" s="297"/>
      <c r="G87" s="379">
        <v>42124</v>
      </c>
      <c r="H87" s="379"/>
      <c r="I87" s="380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496</v>
      </c>
      <c r="H88" s="324"/>
      <c r="I88" s="325"/>
    </row>
    <row r="89" spans="1:10" ht="13.5" thickTop="1" x14ac:dyDescent="0.2">
      <c r="A89" s="276" t="s">
        <v>56</v>
      </c>
      <c r="B89" s="489">
        <v>2.2000000000000002</v>
      </c>
      <c r="C89" s="316">
        <v>28.8</v>
      </c>
      <c r="D89" s="589">
        <f>B89-C89</f>
        <v>-26.6</v>
      </c>
      <c r="E89" s="231" t="s">
        <v>39</v>
      </c>
      <c r="F89" s="229"/>
      <c r="G89" s="229"/>
      <c r="H89" s="229"/>
      <c r="I89" s="230"/>
    </row>
    <row r="90" spans="1:10" x14ac:dyDescent="0.2">
      <c r="A90" s="276"/>
      <c r="B90" s="316"/>
      <c r="C90" s="316"/>
      <c r="D90" s="590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489">
        <v>2.2000000000000002</v>
      </c>
      <c r="C91" s="316">
        <v>24.6</v>
      </c>
      <c r="D91" s="589">
        <f>B91-C91</f>
        <v>-22.400000000000002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590"/>
      <c r="E92" s="231"/>
      <c r="F92" s="229"/>
      <c r="G92" s="229"/>
      <c r="H92" s="229"/>
      <c r="I92" s="230"/>
    </row>
    <row r="93" spans="1:10" x14ac:dyDescent="0.2">
      <c r="A93" s="276" t="s">
        <v>5</v>
      </c>
      <c r="B93" s="489">
        <v>2.2000000000000002</v>
      </c>
      <c r="C93" s="316">
        <v>30.5</v>
      </c>
      <c r="D93" s="589">
        <f>B93-C93</f>
        <v>-28.3</v>
      </c>
      <c r="E93" s="231" t="s">
        <v>41</v>
      </c>
      <c r="F93" s="229"/>
      <c r="G93" s="229"/>
      <c r="H93" s="229"/>
      <c r="I93" s="230"/>
    </row>
    <row r="94" spans="1:10" x14ac:dyDescent="0.2">
      <c r="A94" s="276"/>
      <c r="B94" s="316"/>
      <c r="C94" s="316"/>
      <c r="D94" s="590"/>
      <c r="E94" s="231"/>
      <c r="F94" s="229"/>
      <c r="G94" s="229"/>
      <c r="H94" s="229"/>
      <c r="I94" s="230"/>
    </row>
    <row r="95" spans="1:10" x14ac:dyDescent="0.2">
      <c r="A95" s="276" t="s">
        <v>57</v>
      </c>
      <c r="B95" s="489">
        <v>2.2000000000000002</v>
      </c>
      <c r="C95" s="316">
        <v>28.8</v>
      </c>
      <c r="D95" s="589">
        <f>B95-C95</f>
        <v>-26.6</v>
      </c>
      <c r="E95" s="231"/>
      <c r="F95" s="229"/>
      <c r="G95" s="229"/>
      <c r="H95" s="229"/>
      <c r="I95" s="230"/>
    </row>
    <row r="96" spans="1:10" ht="12.75" customHeight="1" x14ac:dyDescent="0.2">
      <c r="A96" s="276"/>
      <c r="B96" s="316"/>
      <c r="C96" s="316"/>
      <c r="D96" s="590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89">
        <v>2.2000000000000002</v>
      </c>
      <c r="C97" s="316">
        <v>30</v>
      </c>
      <c r="D97" s="589">
        <f>B97-C97</f>
        <v>-27.8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198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70">
      <selection activeCell="O92" sqref="O92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theme="6"/>
  </sheetPr>
  <dimension ref="A1:N101"/>
  <sheetViews>
    <sheetView topLeftCell="A76" workbookViewId="0">
      <selection activeCell="J33" sqref="J3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168">
        <v>1</v>
      </c>
      <c r="B23" s="169" t="s">
        <v>74</v>
      </c>
      <c r="C23" s="170" t="s">
        <v>74</v>
      </c>
      <c r="D23" s="171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72">
        <v>2</v>
      </c>
      <c r="B24" s="136" t="s">
        <v>74</v>
      </c>
      <c r="C24" s="173" t="s">
        <v>74</v>
      </c>
      <c r="D24" s="163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65">
        <v>3</v>
      </c>
      <c r="B25" s="57">
        <v>5</v>
      </c>
      <c r="C25" s="77">
        <v>25.5</v>
      </c>
      <c r="D25" s="78">
        <f>B25-C25</f>
        <v>-20.5</v>
      </c>
      <c r="E25" s="231" t="s">
        <v>188</v>
      </c>
      <c r="F25" s="229"/>
      <c r="G25" s="229"/>
      <c r="H25" s="229"/>
      <c r="I25" s="230"/>
      <c r="L25" s="1"/>
    </row>
    <row r="26" spans="1:12" ht="15" customHeight="1" x14ac:dyDescent="0.2">
      <c r="A26" s="65">
        <v>4</v>
      </c>
      <c r="B26" s="57">
        <v>5</v>
      </c>
      <c r="C26" s="77">
        <v>21.3</v>
      </c>
      <c r="D26" s="78">
        <f t="shared" ref="D26:D41" si="0">B26-C26</f>
        <v>-16.3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65">
        <v>5</v>
      </c>
      <c r="B27" s="57">
        <v>5</v>
      </c>
      <c r="C27" s="77">
        <v>23.7</v>
      </c>
      <c r="D27" s="78">
        <f t="shared" si="0"/>
        <v>-18.7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65">
        <v>6</v>
      </c>
      <c r="B28" s="57">
        <v>5</v>
      </c>
      <c r="C28" s="77">
        <v>26.6</v>
      </c>
      <c r="D28" s="78">
        <f t="shared" si="0"/>
        <v>-21.6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65">
        <v>7</v>
      </c>
      <c r="B29" s="57">
        <v>5</v>
      </c>
      <c r="C29" s="77">
        <v>27.5</v>
      </c>
      <c r="D29" s="78">
        <f t="shared" si="0"/>
        <v>-22.5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65">
        <v>8</v>
      </c>
      <c r="B30" s="57">
        <v>5</v>
      </c>
      <c r="C30" s="77">
        <v>24.3</v>
      </c>
      <c r="D30" s="78">
        <f t="shared" si="0"/>
        <v>-19.3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65">
        <v>9</v>
      </c>
      <c r="B31" s="57">
        <v>5</v>
      </c>
      <c r="C31" s="77">
        <v>26.9</v>
      </c>
      <c r="D31" s="78">
        <f t="shared" si="0"/>
        <v>-21.9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65">
        <v>10</v>
      </c>
      <c r="B32" s="57">
        <v>5</v>
      </c>
      <c r="C32" s="77">
        <v>28.1</v>
      </c>
      <c r="D32" s="78">
        <f t="shared" si="0"/>
        <v>-23.1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65">
        <v>11</v>
      </c>
      <c r="B33" s="57">
        <v>4.5999999999999996</v>
      </c>
      <c r="C33" s="77">
        <v>27.5</v>
      </c>
      <c r="D33" s="78">
        <f t="shared" si="0"/>
        <v>-22.9</v>
      </c>
      <c r="E33" s="420" t="s">
        <v>0</v>
      </c>
      <c r="F33" s="339"/>
      <c r="G33" s="272" t="s">
        <v>401</v>
      </c>
      <c r="H33" s="272"/>
      <c r="I33" s="273"/>
      <c r="L33" s="1"/>
    </row>
    <row r="34" spans="1:12" ht="15" customHeight="1" x14ac:dyDescent="0.2">
      <c r="A34" s="65">
        <v>12</v>
      </c>
      <c r="B34" s="57">
        <v>4.5999999999999996</v>
      </c>
      <c r="C34" s="77">
        <v>26.7</v>
      </c>
      <c r="D34" s="78">
        <f t="shared" si="0"/>
        <v>-22.1</v>
      </c>
      <c r="E34" s="404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65">
        <v>13</v>
      </c>
      <c r="B35" s="57">
        <v>4.5999999999999996</v>
      </c>
      <c r="C35" s="77">
        <v>25.4</v>
      </c>
      <c r="D35" s="78">
        <f t="shared" si="0"/>
        <v>-20.799999999999997</v>
      </c>
      <c r="E35" s="404" t="s">
        <v>87</v>
      </c>
      <c r="F35" s="347"/>
      <c r="G35" s="634">
        <v>42249.461111111108</v>
      </c>
      <c r="H35" s="634"/>
      <c r="I35" s="635"/>
      <c r="L35" s="1"/>
    </row>
    <row r="36" spans="1:12" ht="15" customHeight="1" x14ac:dyDescent="0.2">
      <c r="A36" s="65">
        <v>14</v>
      </c>
      <c r="B36" s="57">
        <v>4.5999999999999996</v>
      </c>
      <c r="C36" s="77">
        <v>25.3</v>
      </c>
      <c r="D36" s="78">
        <f t="shared" si="0"/>
        <v>-20.700000000000003</v>
      </c>
      <c r="E36" s="412" t="s">
        <v>32</v>
      </c>
      <c r="F36" s="352"/>
      <c r="G36" s="274" t="s">
        <v>606</v>
      </c>
      <c r="H36" s="274"/>
      <c r="I36" s="275"/>
      <c r="L36" s="1"/>
    </row>
    <row r="37" spans="1:12" ht="15" customHeight="1" x14ac:dyDescent="0.2">
      <c r="A37" s="65">
        <v>15</v>
      </c>
      <c r="B37" s="57">
        <v>4.5999999999999996</v>
      </c>
      <c r="C37" s="77">
        <v>26.1</v>
      </c>
      <c r="D37" s="78">
        <f t="shared" si="0"/>
        <v>-21.5</v>
      </c>
      <c r="E37" s="412" t="s">
        <v>35</v>
      </c>
      <c r="F37" s="347"/>
      <c r="G37" s="274" t="s">
        <v>471</v>
      </c>
      <c r="H37" s="274"/>
      <c r="I37" s="275"/>
      <c r="L37" s="1"/>
    </row>
    <row r="38" spans="1:12" ht="15" customHeight="1" x14ac:dyDescent="0.2">
      <c r="A38" s="65">
        <v>16</v>
      </c>
      <c r="B38" s="57">
        <v>4.5999999999999996</v>
      </c>
      <c r="C38" s="77">
        <v>25.9</v>
      </c>
      <c r="D38" s="78">
        <f t="shared" si="0"/>
        <v>-21.299999999999997</v>
      </c>
      <c r="E38" s="419" t="s">
        <v>20</v>
      </c>
      <c r="F38" s="349"/>
      <c r="G38" s="281" t="s">
        <v>607</v>
      </c>
      <c r="H38" s="281"/>
      <c r="I38" s="282"/>
      <c r="L38" s="1"/>
    </row>
    <row r="39" spans="1:12" ht="15" customHeight="1" thickBot="1" x14ac:dyDescent="0.25">
      <c r="A39" s="65">
        <v>17</v>
      </c>
      <c r="B39" s="57">
        <v>4.5999999999999996</v>
      </c>
      <c r="C39" s="77">
        <v>20.5</v>
      </c>
      <c r="D39" s="78">
        <f t="shared" si="0"/>
        <v>-15.9</v>
      </c>
      <c r="E39" s="218" t="s">
        <v>190</v>
      </c>
      <c r="F39" s="219"/>
      <c r="G39" s="220" t="s">
        <v>205</v>
      </c>
      <c r="H39" s="220"/>
      <c r="I39" s="221"/>
      <c r="L39" s="1"/>
    </row>
    <row r="40" spans="1:12" ht="15" customHeight="1" thickTop="1" x14ac:dyDescent="0.2">
      <c r="A40" s="65">
        <v>18</v>
      </c>
      <c r="B40" s="57">
        <v>4.5999999999999996</v>
      </c>
      <c r="C40" s="77">
        <v>18.2</v>
      </c>
      <c r="D40" s="78">
        <f t="shared" si="0"/>
        <v>-13.6</v>
      </c>
      <c r="E40" t="s">
        <v>386</v>
      </c>
      <c r="I40" s="21"/>
      <c r="L40" s="1"/>
    </row>
    <row r="41" spans="1:12" ht="15" customHeight="1" thickBot="1" x14ac:dyDescent="0.25">
      <c r="A41" s="66">
        <v>19</v>
      </c>
      <c r="B41" s="57">
        <v>4.5999999999999996</v>
      </c>
      <c r="C41" s="79">
        <v>23.1</v>
      </c>
      <c r="D41" s="78">
        <f t="shared" si="0"/>
        <v>-18.5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28</v>
      </c>
      <c r="D45" s="228">
        <v>2</v>
      </c>
      <c r="E45" s="228">
        <v>0</v>
      </c>
      <c r="F45" s="228">
        <v>0</v>
      </c>
      <c r="G45" s="356" t="s">
        <v>610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/>
    </row>
    <row r="48" spans="1:12" ht="15" customHeight="1" x14ac:dyDescent="0.2">
      <c r="A48" s="266" t="s">
        <v>9</v>
      </c>
      <c r="B48" s="269">
        <v>30</v>
      </c>
      <c r="C48" s="269">
        <v>28</v>
      </c>
      <c r="D48" s="269">
        <v>2</v>
      </c>
      <c r="E48" s="269">
        <v>0</v>
      </c>
      <c r="F48" s="269">
        <v>0</v>
      </c>
      <c r="G48" s="356" t="s">
        <v>609</v>
      </c>
      <c r="H48" s="228"/>
      <c r="I48" s="237"/>
    </row>
    <row r="49" spans="1:9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408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633" t="s">
        <v>612</v>
      </c>
      <c r="I72" s="415"/>
    </row>
    <row r="73" spans="1:10" x14ac:dyDescent="0.2">
      <c r="A73" s="310"/>
      <c r="B73" s="238"/>
      <c r="C73" s="238"/>
      <c r="D73" s="238"/>
      <c r="E73" s="238"/>
      <c r="F73" s="238"/>
      <c r="G73" s="238"/>
      <c r="H73" s="408"/>
      <c r="I73" s="407"/>
    </row>
    <row r="74" spans="1:10" ht="12.75" customHeight="1" x14ac:dyDescent="0.2">
      <c r="A74" s="378" t="s">
        <v>4</v>
      </c>
      <c r="B74" s="228" t="s">
        <v>92</v>
      </c>
      <c r="C74" s="228">
        <v>5</v>
      </c>
      <c r="D74" s="228">
        <v>1</v>
      </c>
      <c r="E74" s="236">
        <v>1</v>
      </c>
      <c r="F74" s="236">
        <v>2</v>
      </c>
      <c r="G74" s="228">
        <v>1</v>
      </c>
      <c r="H74" s="408"/>
      <c r="I74" s="407"/>
    </row>
    <row r="75" spans="1:10" x14ac:dyDescent="0.2">
      <c r="A75" s="378"/>
      <c r="B75" s="228"/>
      <c r="C75" s="228"/>
      <c r="D75" s="228"/>
      <c r="E75" s="236"/>
      <c r="F75" s="236"/>
      <c r="G75" s="228"/>
      <c r="H75" s="416"/>
      <c r="I75" s="418"/>
      <c r="J75" s="54" t="s">
        <v>444</v>
      </c>
    </row>
    <row r="76" spans="1:10" x14ac:dyDescent="0.2">
      <c r="A76" s="310" t="s">
        <v>5</v>
      </c>
      <c r="B76" s="238" t="s">
        <v>74</v>
      </c>
      <c r="C76" s="376" t="s">
        <v>74</v>
      </c>
      <c r="D76" s="376" t="s">
        <v>74</v>
      </c>
      <c r="E76" s="376" t="s">
        <v>74</v>
      </c>
      <c r="F76" s="376" t="s">
        <v>74</v>
      </c>
      <c r="G76" s="376" t="s">
        <v>74</v>
      </c>
      <c r="H76" s="622" t="s">
        <v>613</v>
      </c>
      <c r="I76" s="623"/>
    </row>
    <row r="77" spans="1:10" x14ac:dyDescent="0.2">
      <c r="A77" s="310"/>
      <c r="B77" s="238"/>
      <c r="C77" s="377"/>
      <c r="D77" s="377"/>
      <c r="E77" s="377"/>
      <c r="F77" s="377"/>
      <c r="G77" s="377"/>
      <c r="H77" s="624"/>
      <c r="I77" s="625"/>
    </row>
    <row r="78" spans="1:10" x14ac:dyDescent="0.2">
      <c r="A78" s="378" t="s">
        <v>5</v>
      </c>
      <c r="B78" s="228" t="s">
        <v>93</v>
      </c>
      <c r="C78" s="228">
        <v>5</v>
      </c>
      <c r="D78" s="228">
        <v>2</v>
      </c>
      <c r="E78" s="236">
        <v>2</v>
      </c>
      <c r="F78" s="228">
        <v>1</v>
      </c>
      <c r="G78" s="228">
        <v>0</v>
      </c>
      <c r="H78" s="624"/>
      <c r="I78" s="625"/>
    </row>
    <row r="79" spans="1:10" x14ac:dyDescent="0.2">
      <c r="A79" s="378"/>
      <c r="B79" s="228"/>
      <c r="C79" s="228"/>
      <c r="D79" s="228"/>
      <c r="E79" s="236"/>
      <c r="F79" s="228"/>
      <c r="G79" s="228"/>
      <c r="H79" s="631"/>
      <c r="I79" s="632"/>
      <c r="J79" s="51" t="s">
        <v>307</v>
      </c>
    </row>
    <row r="80" spans="1:10" x14ac:dyDescent="0.2">
      <c r="A80" s="378" t="s">
        <v>6</v>
      </c>
      <c r="B80" s="236" t="s">
        <v>431</v>
      </c>
      <c r="C80" s="228">
        <v>18</v>
      </c>
      <c r="D80" s="228">
        <v>15</v>
      </c>
      <c r="E80" s="236">
        <v>3</v>
      </c>
      <c r="F80" s="228">
        <v>0</v>
      </c>
      <c r="G80" s="228">
        <v>0</v>
      </c>
      <c r="H80" s="622" t="s">
        <v>611</v>
      </c>
      <c r="I80" s="623"/>
    </row>
    <row r="81" spans="1:10" x14ac:dyDescent="0.2">
      <c r="A81" s="378"/>
      <c r="B81" s="228"/>
      <c r="C81" s="228"/>
      <c r="D81" s="228"/>
      <c r="E81" s="236"/>
      <c r="F81" s="228"/>
      <c r="G81" s="228"/>
      <c r="H81" s="624"/>
      <c r="I81" s="625"/>
      <c r="J81" s="51" t="s">
        <v>308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624"/>
      <c r="I82" s="625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626"/>
      <c r="I83" s="627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22">
        <v>42249</v>
      </c>
      <c r="H87" s="322"/>
      <c r="I87" s="323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608</v>
      </c>
      <c r="H88" s="324"/>
      <c r="I88" s="325"/>
    </row>
    <row r="89" spans="1:10" ht="13.5" thickTop="1" x14ac:dyDescent="0.2">
      <c r="A89" s="310" t="s">
        <v>56</v>
      </c>
      <c r="B89" s="621" t="s">
        <v>74</v>
      </c>
      <c r="C89" s="621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621"/>
      <c r="C90" s="621"/>
      <c r="D90" s="311"/>
      <c r="E90" s="231"/>
      <c r="F90" s="229"/>
      <c r="G90" s="229"/>
      <c r="H90" s="229"/>
      <c r="I90" s="230"/>
    </row>
    <row r="91" spans="1:10" x14ac:dyDescent="0.2">
      <c r="A91" s="618" t="s">
        <v>4</v>
      </c>
      <c r="B91" s="619">
        <v>4.4000000000000004</v>
      </c>
      <c r="C91" s="619">
        <v>28.5</v>
      </c>
      <c r="D91" s="620">
        <f>B91-C91</f>
        <v>-24.1</v>
      </c>
      <c r="E91" s="231" t="s">
        <v>40</v>
      </c>
      <c r="F91" s="229"/>
      <c r="G91" s="229"/>
      <c r="H91" s="229"/>
      <c r="I91" s="230"/>
    </row>
    <row r="92" spans="1:10" x14ac:dyDescent="0.2">
      <c r="A92" s="618"/>
      <c r="B92" s="619"/>
      <c r="C92" s="619"/>
      <c r="D92" s="620"/>
      <c r="E92" s="231"/>
      <c r="F92" s="229"/>
      <c r="G92" s="229"/>
      <c r="H92" s="229"/>
      <c r="I92" s="230"/>
    </row>
    <row r="93" spans="1:10" ht="12.75" customHeight="1" x14ac:dyDescent="0.2">
      <c r="A93" s="628" t="s">
        <v>5</v>
      </c>
      <c r="B93" s="629" t="s">
        <v>74</v>
      </c>
      <c r="C93" s="629" t="s">
        <v>74</v>
      </c>
      <c r="D93" s="630" t="s">
        <v>74</v>
      </c>
      <c r="E93" s="231" t="s">
        <v>41</v>
      </c>
      <c r="F93" s="229"/>
      <c r="G93" s="229"/>
      <c r="H93" s="229"/>
      <c r="I93" s="230"/>
    </row>
    <row r="94" spans="1:10" x14ac:dyDescent="0.2">
      <c r="A94" s="628"/>
      <c r="B94" s="629"/>
      <c r="C94" s="629"/>
      <c r="D94" s="630"/>
      <c r="E94" s="231"/>
      <c r="F94" s="229"/>
      <c r="G94" s="229"/>
      <c r="H94" s="229"/>
      <c r="I94" s="230"/>
    </row>
    <row r="95" spans="1:10" x14ac:dyDescent="0.2">
      <c r="A95" s="618" t="s">
        <v>57</v>
      </c>
      <c r="B95" s="619">
        <v>4.4000000000000004</v>
      </c>
      <c r="C95" s="619">
        <v>28.4</v>
      </c>
      <c r="D95" s="620">
        <f>B95-C95</f>
        <v>-24</v>
      </c>
      <c r="E95" s="231"/>
      <c r="F95" s="229"/>
      <c r="G95" s="229"/>
      <c r="H95" s="229"/>
      <c r="I95" s="230"/>
    </row>
    <row r="96" spans="1:10" ht="12.75" customHeight="1" x14ac:dyDescent="0.2">
      <c r="A96" s="618"/>
      <c r="B96" s="619"/>
      <c r="C96" s="619"/>
      <c r="D96" s="620"/>
      <c r="E96" s="231" t="s">
        <v>58</v>
      </c>
      <c r="F96" s="229"/>
      <c r="G96" s="229"/>
      <c r="H96" s="229"/>
      <c r="I96" s="230"/>
    </row>
    <row r="97" spans="1:9" x14ac:dyDescent="0.2">
      <c r="A97" s="618" t="s">
        <v>6</v>
      </c>
      <c r="B97" s="619">
        <v>4.4000000000000004</v>
      </c>
      <c r="C97" s="619">
        <v>31.5</v>
      </c>
      <c r="D97" s="620">
        <f>B97-C97</f>
        <v>-27.1</v>
      </c>
      <c r="E97" s="231"/>
      <c r="F97" s="229"/>
      <c r="G97" s="229"/>
      <c r="H97" s="229"/>
      <c r="I97" s="230"/>
    </row>
    <row r="98" spans="1:9" x14ac:dyDescent="0.2">
      <c r="A98" s="618"/>
      <c r="B98" s="619"/>
      <c r="C98" s="619"/>
      <c r="D98" s="62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205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4">
      <selection activeCell="B24" sqref="B24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H76:I79"/>
    <mergeCell ref="E74:E75"/>
    <mergeCell ref="F74:F75"/>
    <mergeCell ref="G74:G75"/>
    <mergeCell ref="A74:A75"/>
    <mergeCell ref="B74:B75"/>
    <mergeCell ref="C74:C75"/>
    <mergeCell ref="D74:D75"/>
    <mergeCell ref="E76:E77"/>
    <mergeCell ref="F76:F77"/>
    <mergeCell ref="G76:G77"/>
    <mergeCell ref="A76:A77"/>
    <mergeCell ref="B76:B77"/>
    <mergeCell ref="C76:C77"/>
    <mergeCell ref="D76:D77"/>
    <mergeCell ref="H72:I75"/>
    <mergeCell ref="E78:E79"/>
    <mergeCell ref="F78:F79"/>
    <mergeCell ref="G78:G79"/>
    <mergeCell ref="A78:A79"/>
    <mergeCell ref="B78:B79"/>
    <mergeCell ref="C78:C79"/>
    <mergeCell ref="D78:D79"/>
    <mergeCell ref="G80:G81"/>
    <mergeCell ref="A80:A81"/>
    <mergeCell ref="B80:B81"/>
    <mergeCell ref="C80:C81"/>
    <mergeCell ref="D80:D81"/>
    <mergeCell ref="E82:E83"/>
    <mergeCell ref="F82:F83"/>
    <mergeCell ref="G82:G83"/>
    <mergeCell ref="A82:A83"/>
    <mergeCell ref="B82:B83"/>
    <mergeCell ref="C82:C83"/>
    <mergeCell ref="D82:D83"/>
    <mergeCell ref="D89:D90"/>
    <mergeCell ref="H80:I83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theme="6"/>
  </sheetPr>
  <dimension ref="A1:N101"/>
  <sheetViews>
    <sheetView workbookViewId="0">
      <selection activeCell="M23" sqref="M2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-1.3</v>
      </c>
      <c r="C23" s="48">
        <v>22.6</v>
      </c>
      <c r="D23" s="49">
        <f>B23-C23</f>
        <v>-23.900000000000002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-1.3</v>
      </c>
      <c r="C24" s="28">
        <v>22.4</v>
      </c>
      <c r="D24" s="30">
        <f>B24-C24</f>
        <v>-23.7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-1.3</v>
      </c>
      <c r="C25" s="28">
        <v>31</v>
      </c>
      <c r="D25" s="30">
        <f t="shared" ref="D25:D41" si="0">B25-C25</f>
        <v>-32.299999999999997</v>
      </c>
      <c r="E25" s="229" t="s">
        <v>41</v>
      </c>
      <c r="F25" s="229"/>
      <c r="G25" s="229"/>
      <c r="H25" s="229"/>
      <c r="I25" s="230"/>
      <c r="K25" s="135"/>
      <c r="L25" s="1"/>
    </row>
    <row r="26" spans="1:12" ht="15" customHeight="1" x14ac:dyDescent="0.2">
      <c r="A26" s="27">
        <v>4</v>
      </c>
      <c r="B26" s="28">
        <v>-1.3</v>
      </c>
      <c r="C26" s="28">
        <v>26.3</v>
      </c>
      <c r="D26" s="30">
        <f t="shared" si="0"/>
        <v>-27.6</v>
      </c>
      <c r="E26" s="229"/>
      <c r="F26" s="229"/>
      <c r="G26" s="229"/>
      <c r="H26" s="229"/>
      <c r="I26" s="230"/>
      <c r="K26" s="135"/>
      <c r="L26" s="1"/>
    </row>
    <row r="27" spans="1:12" ht="15" customHeight="1" x14ac:dyDescent="0.2">
      <c r="A27" s="27">
        <v>5</v>
      </c>
      <c r="B27" s="28">
        <v>-1</v>
      </c>
      <c r="C27" s="28">
        <v>28.7</v>
      </c>
      <c r="D27" s="30">
        <f t="shared" si="0"/>
        <v>-29.7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-1</v>
      </c>
      <c r="C28" s="28">
        <v>33.6</v>
      </c>
      <c r="D28" s="30">
        <f t="shared" si="0"/>
        <v>-34.6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-1</v>
      </c>
      <c r="C29" s="28">
        <v>34.6</v>
      </c>
      <c r="D29" s="30">
        <f t="shared" si="0"/>
        <v>-35.6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-1</v>
      </c>
      <c r="C30" s="28">
        <v>31.6</v>
      </c>
      <c r="D30" s="30">
        <f t="shared" si="0"/>
        <v>-32.6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-1</v>
      </c>
      <c r="C31" s="28">
        <v>32.9</v>
      </c>
      <c r="D31" s="30">
        <f t="shared" si="0"/>
        <v>-33.9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-1</v>
      </c>
      <c r="C32" s="28">
        <v>35</v>
      </c>
      <c r="D32" s="30">
        <f t="shared" si="0"/>
        <v>-36</v>
      </c>
      <c r="E32" s="4"/>
      <c r="F32" s="4"/>
      <c r="G32" s="4"/>
      <c r="H32" s="4"/>
      <c r="I32" s="5"/>
      <c r="L32" s="1"/>
    </row>
    <row r="33" spans="1:14" ht="15" customHeight="1" thickTop="1" x14ac:dyDescent="0.2">
      <c r="A33" s="27">
        <v>11</v>
      </c>
      <c r="B33" s="28">
        <v>-1.5</v>
      </c>
      <c r="C33" s="28">
        <v>34.9</v>
      </c>
      <c r="D33" s="30">
        <f t="shared" si="0"/>
        <v>-36.4</v>
      </c>
      <c r="E33" s="338" t="s">
        <v>0</v>
      </c>
      <c r="F33" s="339"/>
      <c r="G33" s="272" t="s">
        <v>85</v>
      </c>
      <c r="H33" s="272"/>
      <c r="I33" s="273"/>
      <c r="L33" s="1"/>
    </row>
    <row r="34" spans="1:14" ht="15" customHeight="1" x14ac:dyDescent="0.2">
      <c r="A34" s="27">
        <v>12</v>
      </c>
      <c r="B34" s="28">
        <v>-1.5</v>
      </c>
      <c r="C34" s="28">
        <v>34.4</v>
      </c>
      <c r="D34" s="30">
        <f t="shared" si="0"/>
        <v>-35.9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4" ht="15" customHeight="1" x14ac:dyDescent="0.2">
      <c r="A35" s="27">
        <v>13</v>
      </c>
      <c r="B35" s="28">
        <v>-1.5</v>
      </c>
      <c r="C35" s="28">
        <v>33.200000000000003</v>
      </c>
      <c r="D35" s="30">
        <f t="shared" si="0"/>
        <v>-34.700000000000003</v>
      </c>
      <c r="E35" s="351" t="s">
        <v>87</v>
      </c>
      <c r="F35" s="347"/>
      <c r="G35" s="636">
        <v>42185</v>
      </c>
      <c r="H35" s="637"/>
      <c r="I35" s="638"/>
      <c r="L35" s="1"/>
    </row>
    <row r="36" spans="1:14" ht="15" customHeight="1" x14ac:dyDescent="0.2">
      <c r="A36" s="27">
        <v>14</v>
      </c>
      <c r="B36" s="28">
        <v>-1.5</v>
      </c>
      <c r="C36" s="28">
        <v>31.4</v>
      </c>
      <c r="D36" s="30">
        <f t="shared" si="0"/>
        <v>-32.9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4" ht="15" customHeight="1" x14ac:dyDescent="0.2">
      <c r="A37" s="27">
        <v>15</v>
      </c>
      <c r="B37" s="28">
        <v>-1.5</v>
      </c>
      <c r="C37" s="28">
        <v>32.700000000000003</v>
      </c>
      <c r="D37" s="30">
        <f t="shared" si="0"/>
        <v>-34.200000000000003</v>
      </c>
      <c r="E37" s="346" t="s">
        <v>35</v>
      </c>
      <c r="F37" s="347"/>
      <c r="G37" s="274" t="s">
        <v>472</v>
      </c>
      <c r="H37" s="274"/>
      <c r="I37" s="275"/>
      <c r="L37" s="1"/>
      <c r="N37" t="s">
        <v>375</v>
      </c>
    </row>
    <row r="38" spans="1:14" ht="15" customHeight="1" x14ac:dyDescent="0.2">
      <c r="A38" s="27">
        <v>16</v>
      </c>
      <c r="B38" s="28">
        <v>-1.5</v>
      </c>
      <c r="C38" s="28">
        <v>33.200000000000003</v>
      </c>
      <c r="D38" s="30">
        <f t="shared" si="0"/>
        <v>-34.700000000000003</v>
      </c>
      <c r="E38" s="348" t="s">
        <v>20</v>
      </c>
      <c r="F38" s="349"/>
      <c r="G38" s="281" t="s">
        <v>567</v>
      </c>
      <c r="H38" s="281"/>
      <c r="I38" s="282"/>
      <c r="L38" s="1"/>
    </row>
    <row r="39" spans="1:14" ht="15" customHeight="1" thickBot="1" x14ac:dyDescent="0.25">
      <c r="A39" s="27">
        <v>17</v>
      </c>
      <c r="B39" s="28">
        <v>-1.5</v>
      </c>
      <c r="C39" s="28">
        <v>27.9</v>
      </c>
      <c r="D39" s="30">
        <f t="shared" si="0"/>
        <v>-29.4</v>
      </c>
      <c r="E39" s="283" t="s">
        <v>190</v>
      </c>
      <c r="F39" s="219"/>
      <c r="G39" s="220" t="s">
        <v>199</v>
      </c>
      <c r="H39" s="220"/>
      <c r="I39" s="221"/>
      <c r="L39" s="1"/>
    </row>
    <row r="40" spans="1:14" ht="15" customHeight="1" thickTop="1" x14ac:dyDescent="0.2">
      <c r="A40" s="27">
        <v>18</v>
      </c>
      <c r="B40" s="28">
        <v>-1.5</v>
      </c>
      <c r="C40" s="28">
        <v>25.2</v>
      </c>
      <c r="D40" s="30">
        <f t="shared" si="0"/>
        <v>-26.7</v>
      </c>
      <c r="E40" t="s">
        <v>383</v>
      </c>
      <c r="I40" s="21"/>
      <c r="L40" s="1"/>
    </row>
    <row r="41" spans="1:14" ht="15" customHeight="1" thickBot="1" x14ac:dyDescent="0.25">
      <c r="A41" s="50">
        <v>19</v>
      </c>
      <c r="B41" s="28">
        <v>-1.5</v>
      </c>
      <c r="C41" s="44">
        <v>31.9</v>
      </c>
      <c r="D41" s="30">
        <f t="shared" si="0"/>
        <v>-33.4</v>
      </c>
      <c r="I41" s="22"/>
      <c r="L41" s="1"/>
    </row>
    <row r="42" spans="1:14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4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4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4" ht="15" customHeight="1" x14ac:dyDescent="0.2">
      <c r="A45" s="276" t="s">
        <v>8</v>
      </c>
      <c r="B45" s="228">
        <v>30</v>
      </c>
      <c r="C45" s="228">
        <v>25</v>
      </c>
      <c r="D45" s="228">
        <v>5</v>
      </c>
      <c r="E45" s="228">
        <v>0</v>
      </c>
      <c r="F45" s="228">
        <v>0</v>
      </c>
      <c r="G45" s="236" t="s">
        <v>572</v>
      </c>
      <c r="H45" s="228"/>
      <c r="I45" s="237"/>
    </row>
    <row r="46" spans="1:14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4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4" ht="15" customHeight="1" x14ac:dyDescent="0.2">
      <c r="A48" s="266" t="s">
        <v>9</v>
      </c>
      <c r="B48" s="269">
        <v>30</v>
      </c>
      <c r="C48" s="269">
        <v>27</v>
      </c>
      <c r="D48" s="269">
        <v>3</v>
      </c>
      <c r="E48" s="269">
        <v>0</v>
      </c>
      <c r="F48" s="269">
        <v>0</v>
      </c>
      <c r="G48" s="413" t="s">
        <v>571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49" t="s">
        <v>3</v>
      </c>
      <c r="B70" s="298" t="s">
        <v>432</v>
      </c>
      <c r="C70" s="297">
        <v>5</v>
      </c>
      <c r="D70" s="297">
        <v>4</v>
      </c>
      <c r="E70" s="298">
        <v>1</v>
      </c>
      <c r="F70" s="297">
        <v>0</v>
      </c>
      <c r="G70" s="297">
        <v>0</v>
      </c>
      <c r="H70" s="298" t="s">
        <v>500</v>
      </c>
      <c r="I70" s="353"/>
    </row>
    <row r="71" spans="1:10" x14ac:dyDescent="0.2">
      <c r="A71" s="276"/>
      <c r="B71" s="228"/>
      <c r="C71" s="228"/>
      <c r="D71" s="228"/>
      <c r="E71" s="236"/>
      <c r="F71" s="228"/>
      <c r="G71" s="228"/>
      <c r="H71" s="228"/>
      <c r="I71" s="237"/>
      <c r="J71" s="51" t="s">
        <v>261</v>
      </c>
    </row>
    <row r="72" spans="1:10" x14ac:dyDescent="0.2">
      <c r="A72" s="557" t="s">
        <v>56</v>
      </c>
      <c r="B72" s="236" t="s">
        <v>430</v>
      </c>
      <c r="C72" s="228">
        <v>12</v>
      </c>
      <c r="D72" s="228">
        <v>10</v>
      </c>
      <c r="E72" s="236">
        <v>2</v>
      </c>
      <c r="F72" s="228">
        <v>0</v>
      </c>
      <c r="G72" s="228">
        <v>0</v>
      </c>
      <c r="H72" s="308" t="s">
        <v>570</v>
      </c>
      <c r="I72" s="309"/>
    </row>
    <row r="73" spans="1:10" x14ac:dyDescent="0.2">
      <c r="A73" s="378"/>
      <c r="B73" s="228"/>
      <c r="C73" s="228"/>
      <c r="D73" s="228"/>
      <c r="E73" s="236"/>
      <c r="F73" s="228"/>
      <c r="G73" s="228"/>
      <c r="H73" s="308"/>
      <c r="I73" s="309"/>
      <c r="J73" s="51" t="s">
        <v>262</v>
      </c>
    </row>
    <row r="74" spans="1:10" x14ac:dyDescent="0.2">
      <c r="A74" s="557" t="s">
        <v>4</v>
      </c>
      <c r="B74" s="236" t="s">
        <v>420</v>
      </c>
      <c r="C74" s="228">
        <v>16</v>
      </c>
      <c r="D74" s="228">
        <v>13</v>
      </c>
      <c r="E74" s="236">
        <v>3</v>
      </c>
      <c r="F74" s="228">
        <v>0</v>
      </c>
      <c r="G74" s="228">
        <v>0</v>
      </c>
      <c r="H74" s="390" t="s">
        <v>568</v>
      </c>
      <c r="I74" s="391"/>
    </row>
    <row r="75" spans="1:10" x14ac:dyDescent="0.2">
      <c r="A75" s="276"/>
      <c r="B75" s="228"/>
      <c r="C75" s="228"/>
      <c r="D75" s="228"/>
      <c r="E75" s="236"/>
      <c r="F75" s="228"/>
      <c r="G75" s="228"/>
      <c r="H75" s="390"/>
      <c r="I75" s="391"/>
      <c r="J75" s="51" t="s">
        <v>263</v>
      </c>
    </row>
    <row r="76" spans="1:10" x14ac:dyDescent="0.2">
      <c r="A76" s="557" t="s">
        <v>5</v>
      </c>
      <c r="B76" s="236" t="s">
        <v>428</v>
      </c>
      <c r="C76" s="228">
        <v>8</v>
      </c>
      <c r="D76" s="228">
        <v>7</v>
      </c>
      <c r="E76" s="236">
        <v>1</v>
      </c>
      <c r="F76" s="228">
        <v>0</v>
      </c>
      <c r="G76" s="228">
        <v>0</v>
      </c>
      <c r="H76" s="236" t="s">
        <v>500</v>
      </c>
      <c r="I76" s="237"/>
    </row>
    <row r="77" spans="1:10" x14ac:dyDescent="0.2">
      <c r="A77" s="276"/>
      <c r="B77" s="228"/>
      <c r="C77" s="228"/>
      <c r="D77" s="228"/>
      <c r="E77" s="236"/>
      <c r="F77" s="228"/>
      <c r="G77" s="228"/>
      <c r="H77" s="228"/>
      <c r="I77" s="237"/>
      <c r="J77" s="51" t="s">
        <v>264</v>
      </c>
    </row>
    <row r="78" spans="1:10" x14ac:dyDescent="0.2">
      <c r="A78" s="557" t="s">
        <v>57</v>
      </c>
      <c r="B78" s="236" t="s">
        <v>430</v>
      </c>
      <c r="C78" s="228">
        <v>12</v>
      </c>
      <c r="D78" s="228">
        <v>10</v>
      </c>
      <c r="E78" s="236">
        <v>2</v>
      </c>
      <c r="F78" s="228">
        <v>0</v>
      </c>
      <c r="G78" s="228">
        <v>0</v>
      </c>
      <c r="H78" s="236" t="s">
        <v>515</v>
      </c>
      <c r="I78" s="243"/>
    </row>
    <row r="79" spans="1:10" x14ac:dyDescent="0.2">
      <c r="A79" s="276"/>
      <c r="B79" s="228"/>
      <c r="C79" s="228"/>
      <c r="D79" s="228"/>
      <c r="E79" s="236"/>
      <c r="F79" s="228"/>
      <c r="G79" s="228"/>
      <c r="H79" s="236"/>
      <c r="I79" s="243"/>
      <c r="J79" s="51" t="s">
        <v>265</v>
      </c>
    </row>
    <row r="80" spans="1:10" x14ac:dyDescent="0.2">
      <c r="A80" s="557" t="s">
        <v>6</v>
      </c>
      <c r="B80" s="236" t="s">
        <v>420</v>
      </c>
      <c r="C80" s="228">
        <v>16</v>
      </c>
      <c r="D80" s="228">
        <v>14</v>
      </c>
      <c r="E80" s="236">
        <v>2</v>
      </c>
      <c r="F80" s="228">
        <v>0</v>
      </c>
      <c r="G80" s="228">
        <v>0</v>
      </c>
      <c r="H80" s="639" t="s">
        <v>569</v>
      </c>
      <c r="I80" s="640"/>
    </row>
    <row r="81" spans="1:10" x14ac:dyDescent="0.2">
      <c r="A81" s="276"/>
      <c r="B81" s="228"/>
      <c r="C81" s="228"/>
      <c r="D81" s="228"/>
      <c r="E81" s="236"/>
      <c r="F81" s="228"/>
      <c r="G81" s="228"/>
      <c r="H81" s="641"/>
      <c r="I81" s="642"/>
      <c r="J81" s="51" t="s">
        <v>266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91">
        <v>-0.5</v>
      </c>
      <c r="C87" s="319">
        <v>30.8</v>
      </c>
      <c r="D87" s="563">
        <f>B87-C87</f>
        <v>-31.3</v>
      </c>
      <c r="E87" s="313" t="s">
        <v>34</v>
      </c>
      <c r="F87" s="297"/>
      <c r="G87" s="379">
        <v>42185</v>
      </c>
      <c r="H87" s="379"/>
      <c r="I87" s="380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554</v>
      </c>
      <c r="H88" s="324"/>
      <c r="I88" s="325"/>
    </row>
    <row r="89" spans="1:10" ht="13.5" thickTop="1" x14ac:dyDescent="0.2">
      <c r="A89" s="276" t="s">
        <v>56</v>
      </c>
      <c r="B89" s="489">
        <v>-0.5</v>
      </c>
      <c r="C89" s="316">
        <v>30.3</v>
      </c>
      <c r="D89" s="589">
        <f>B89-C89</f>
        <v>-30.8</v>
      </c>
      <c r="E89" s="231" t="s">
        <v>39</v>
      </c>
      <c r="F89" s="229"/>
      <c r="G89" s="229"/>
      <c r="H89" s="229"/>
      <c r="I89" s="230"/>
    </row>
    <row r="90" spans="1:10" x14ac:dyDescent="0.2">
      <c r="A90" s="276"/>
      <c r="B90" s="316"/>
      <c r="C90" s="316"/>
      <c r="D90" s="590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489">
        <v>-0.5</v>
      </c>
      <c r="C91" s="316">
        <v>34</v>
      </c>
      <c r="D91" s="589">
        <f t="shared" ref="D91" si="1">B91-C91</f>
        <v>-34.5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590"/>
      <c r="E92" s="231"/>
      <c r="F92" s="229"/>
      <c r="G92" s="229"/>
      <c r="H92" s="229"/>
      <c r="I92" s="230"/>
    </row>
    <row r="93" spans="1:10" x14ac:dyDescent="0.2">
      <c r="A93" s="276" t="s">
        <v>5</v>
      </c>
      <c r="B93" s="489">
        <v>-0.5</v>
      </c>
      <c r="C93" s="316">
        <v>30.9</v>
      </c>
      <c r="D93" s="589">
        <f t="shared" ref="D93" si="2">B93-C93</f>
        <v>-31.4</v>
      </c>
      <c r="E93" s="231" t="s">
        <v>41</v>
      </c>
      <c r="F93" s="229"/>
      <c r="G93" s="229"/>
      <c r="H93" s="229"/>
      <c r="I93" s="230"/>
    </row>
    <row r="94" spans="1:10" x14ac:dyDescent="0.2">
      <c r="A94" s="276"/>
      <c r="B94" s="316"/>
      <c r="C94" s="316"/>
      <c r="D94" s="590"/>
      <c r="E94" s="231"/>
      <c r="F94" s="229"/>
      <c r="G94" s="229"/>
      <c r="H94" s="229"/>
      <c r="I94" s="230"/>
    </row>
    <row r="95" spans="1:10" x14ac:dyDescent="0.2">
      <c r="A95" s="276" t="s">
        <v>57</v>
      </c>
      <c r="B95" s="489">
        <v>-0.5</v>
      </c>
      <c r="C95" s="316">
        <v>32.6</v>
      </c>
      <c r="D95" s="589">
        <f t="shared" ref="D95" si="3">B95-C95</f>
        <v>-33.1</v>
      </c>
      <c r="E95" s="231"/>
      <c r="F95" s="229"/>
      <c r="G95" s="229"/>
      <c r="H95" s="229"/>
      <c r="I95" s="230"/>
    </row>
    <row r="96" spans="1:10" ht="12.75" customHeight="1" x14ac:dyDescent="0.2">
      <c r="A96" s="276"/>
      <c r="B96" s="316"/>
      <c r="C96" s="316"/>
      <c r="D96" s="590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489">
        <v>-0.5</v>
      </c>
      <c r="C97" s="316">
        <v>37.5</v>
      </c>
      <c r="D97" s="589">
        <f t="shared" ref="D97" si="4">B97-C97</f>
        <v>-38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45" t="s">
        <v>74</v>
      </c>
      <c r="C99" s="245" t="s">
        <v>74</v>
      </c>
      <c r="D99" s="644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643"/>
      <c r="C100" s="643"/>
      <c r="D100" s="645"/>
      <c r="E100" s="218" t="s">
        <v>190</v>
      </c>
      <c r="F100" s="219"/>
      <c r="G100" s="220" t="s">
        <v>199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4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theme="6"/>
  </sheetPr>
  <dimension ref="A1:N101"/>
  <sheetViews>
    <sheetView zoomScaleNormal="100"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517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177">
        <v>1</v>
      </c>
      <c r="B23" s="174" t="s">
        <v>74</v>
      </c>
      <c r="C23" s="174" t="s">
        <v>74</v>
      </c>
      <c r="D23" s="175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42">
        <v>2</v>
      </c>
      <c r="B24" s="137" t="s">
        <v>74</v>
      </c>
      <c r="C24" s="137" t="s">
        <v>74</v>
      </c>
      <c r="D24" s="145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7" t="s">
        <v>74</v>
      </c>
      <c r="D25" s="145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7" t="s">
        <v>74</v>
      </c>
      <c r="D26" s="145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7" t="s">
        <v>74</v>
      </c>
      <c r="D27" s="145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7" t="s">
        <v>74</v>
      </c>
      <c r="D28" s="145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7" t="s">
        <v>74</v>
      </c>
      <c r="C29" s="137" t="s">
        <v>74</v>
      </c>
      <c r="D29" s="145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7" t="s">
        <v>74</v>
      </c>
      <c r="C30" s="137" t="s">
        <v>74</v>
      </c>
      <c r="D30" s="145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42">
        <v>9</v>
      </c>
      <c r="B31" s="137" t="s">
        <v>74</v>
      </c>
      <c r="C31" s="137" t="s">
        <v>74</v>
      </c>
      <c r="D31" s="145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0.5</v>
      </c>
      <c r="C32" s="28">
        <v>36.4</v>
      </c>
      <c r="D32" s="29">
        <f>B32-C32</f>
        <v>-35.9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0.5</v>
      </c>
      <c r="C33" s="28">
        <v>38.799999999999997</v>
      </c>
      <c r="D33" s="29">
        <f>B33-C33</f>
        <v>-38.299999999999997</v>
      </c>
      <c r="E33" s="420" t="s">
        <v>0</v>
      </c>
      <c r="F33" s="339"/>
      <c r="G33" s="272" t="s">
        <v>122</v>
      </c>
      <c r="H33" s="272"/>
      <c r="I33" s="273"/>
      <c r="L33" s="1"/>
    </row>
    <row r="34" spans="1:12" ht="15" customHeight="1" x14ac:dyDescent="0.2">
      <c r="A34" s="27">
        <v>12</v>
      </c>
      <c r="B34" s="28">
        <v>0.5</v>
      </c>
      <c r="C34" s="28">
        <v>36.700000000000003</v>
      </c>
      <c r="D34" s="29">
        <f>B34-C34</f>
        <v>-36.200000000000003</v>
      </c>
      <c r="E34" s="404" t="s">
        <v>33</v>
      </c>
      <c r="F34" s="347"/>
      <c r="G34" s="274" t="s">
        <v>123</v>
      </c>
      <c r="H34" s="274"/>
      <c r="I34" s="275"/>
      <c r="L34" s="1"/>
    </row>
    <row r="35" spans="1:12" ht="15" customHeight="1" x14ac:dyDescent="0.2">
      <c r="A35" s="142">
        <v>13</v>
      </c>
      <c r="B35" s="137" t="s">
        <v>74</v>
      </c>
      <c r="C35" s="137" t="s">
        <v>74</v>
      </c>
      <c r="D35" s="145" t="s">
        <v>74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142">
        <v>14</v>
      </c>
      <c r="B36" s="137" t="s">
        <v>74</v>
      </c>
      <c r="C36" s="137" t="s">
        <v>74</v>
      </c>
      <c r="D36" s="145" t="s">
        <v>74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42">
        <v>15</v>
      </c>
      <c r="B37" s="137" t="s">
        <v>74</v>
      </c>
      <c r="C37" s="137" t="s">
        <v>74</v>
      </c>
      <c r="D37" s="145" t="s">
        <v>74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45" t="s">
        <v>74</v>
      </c>
      <c r="E38" s="419" t="s">
        <v>20</v>
      </c>
      <c r="F38" s="349"/>
      <c r="G38" s="430" t="s">
        <v>551</v>
      </c>
      <c r="H38" s="431"/>
      <c r="I38" s="43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63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63" t="s">
        <v>74</v>
      </c>
      <c r="I40" s="21"/>
      <c r="L40" s="1"/>
    </row>
    <row r="41" spans="1:12" ht="15" customHeight="1" thickBot="1" x14ac:dyDescent="0.25">
      <c r="A41" s="158">
        <v>19</v>
      </c>
      <c r="B41" s="152" t="s">
        <v>74</v>
      </c>
      <c r="C41" s="152" t="s">
        <v>74</v>
      </c>
      <c r="D41" s="176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139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2</v>
      </c>
      <c r="C45" s="228">
        <v>1</v>
      </c>
      <c r="D45" s="228">
        <v>1</v>
      </c>
      <c r="E45" s="228">
        <v>0</v>
      </c>
      <c r="F45" s="228">
        <v>0</v>
      </c>
      <c r="G45" s="236" t="s">
        <v>577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  <c r="J46" s="52" t="s">
        <v>267</v>
      </c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2" ht="15" customHeight="1" x14ac:dyDescent="0.2">
      <c r="A48" s="266" t="s">
        <v>9</v>
      </c>
      <c r="B48" s="269">
        <v>2</v>
      </c>
      <c r="C48" s="269">
        <v>1</v>
      </c>
      <c r="D48" s="269">
        <v>1</v>
      </c>
      <c r="E48" s="269">
        <v>0</v>
      </c>
      <c r="F48" s="269">
        <v>0</v>
      </c>
      <c r="G48" s="236" t="s">
        <v>578</v>
      </c>
      <c r="H48" s="228"/>
      <c r="I48" s="237"/>
    </row>
    <row r="49" spans="1:10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  <c r="J49" s="52" t="s">
        <v>268</v>
      </c>
    </row>
    <row r="50" spans="1:10" ht="15" customHeight="1" thickBot="1" x14ac:dyDescent="0.25">
      <c r="A50" s="294"/>
      <c r="B50" s="263"/>
      <c r="C50" s="263"/>
      <c r="D50" s="263"/>
      <c r="E50" s="263"/>
      <c r="F50" s="263"/>
      <c r="G50" s="315"/>
      <c r="H50" s="315"/>
      <c r="I50" s="331"/>
    </row>
    <row r="51" spans="1:10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155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647" t="s">
        <v>579</v>
      </c>
      <c r="I70" s="648"/>
    </row>
    <row r="71" spans="1:10" x14ac:dyDescent="0.2">
      <c r="A71" s="310"/>
      <c r="B71" s="238"/>
      <c r="C71" s="238"/>
      <c r="D71" s="238"/>
      <c r="E71" s="238"/>
      <c r="F71" s="238"/>
      <c r="G71" s="238"/>
      <c r="H71" s="494"/>
      <c r="I71" s="495"/>
    </row>
    <row r="72" spans="1:10" ht="12.75" customHeight="1" x14ac:dyDescent="0.2">
      <c r="A72" s="321" t="s">
        <v>56</v>
      </c>
      <c r="B72" s="228" t="s">
        <v>75</v>
      </c>
      <c r="C72" s="228">
        <v>6</v>
      </c>
      <c r="D72" s="228">
        <v>5</v>
      </c>
      <c r="E72" s="236">
        <v>1</v>
      </c>
      <c r="F72" s="228">
        <v>0</v>
      </c>
      <c r="G72" s="228">
        <v>0</v>
      </c>
      <c r="H72" s="494"/>
      <c r="I72" s="495"/>
    </row>
    <row r="73" spans="1:10" x14ac:dyDescent="0.2">
      <c r="A73" s="318"/>
      <c r="B73" s="228"/>
      <c r="C73" s="228"/>
      <c r="D73" s="228"/>
      <c r="E73" s="236"/>
      <c r="F73" s="228"/>
      <c r="G73" s="228"/>
      <c r="H73" s="496"/>
      <c r="I73" s="497"/>
      <c r="J73" s="51" t="s">
        <v>269</v>
      </c>
    </row>
    <row r="74" spans="1:10" x14ac:dyDescent="0.2">
      <c r="A74" s="646" t="s">
        <v>4</v>
      </c>
      <c r="B74" s="228" t="s">
        <v>75</v>
      </c>
      <c r="C74" s="228">
        <v>6</v>
      </c>
      <c r="D74" s="228">
        <v>5</v>
      </c>
      <c r="E74" s="236">
        <v>1</v>
      </c>
      <c r="F74" s="228">
        <v>0</v>
      </c>
      <c r="G74" s="228">
        <v>0</v>
      </c>
      <c r="H74" s="413" t="s">
        <v>580</v>
      </c>
      <c r="I74" s="415"/>
    </row>
    <row r="75" spans="1:10" x14ac:dyDescent="0.2">
      <c r="A75" s="318"/>
      <c r="B75" s="228"/>
      <c r="C75" s="228"/>
      <c r="D75" s="228"/>
      <c r="E75" s="236"/>
      <c r="F75" s="228"/>
      <c r="G75" s="228"/>
      <c r="H75" s="408"/>
      <c r="I75" s="407"/>
      <c r="J75" s="51" t="s">
        <v>270</v>
      </c>
    </row>
    <row r="76" spans="1:10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408"/>
      <c r="I76" s="407"/>
    </row>
    <row r="77" spans="1:10" x14ac:dyDescent="0.2">
      <c r="A77" s="310"/>
      <c r="B77" s="238"/>
      <c r="C77" s="238"/>
      <c r="D77" s="238"/>
      <c r="E77" s="238"/>
      <c r="F77" s="238"/>
      <c r="G77" s="238"/>
      <c r="H77" s="416"/>
      <c r="I77" s="418"/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0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228"/>
      <c r="I80" s="237"/>
    </row>
    <row r="81" spans="1:9" x14ac:dyDescent="0.2">
      <c r="A81" s="310"/>
      <c r="B81" s="238"/>
      <c r="C81" s="238"/>
      <c r="D81" s="238"/>
      <c r="E81" s="238"/>
      <c r="F81" s="238"/>
      <c r="G81" s="238"/>
      <c r="H81" s="228"/>
      <c r="I81" s="237"/>
    </row>
    <row r="82" spans="1:9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9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9" ht="13.5" thickTop="1" x14ac:dyDescent="0.2">
      <c r="A87" s="381" t="s">
        <v>3</v>
      </c>
      <c r="B87" s="649" t="s">
        <v>74</v>
      </c>
      <c r="C87" s="649" t="s">
        <v>74</v>
      </c>
      <c r="D87" s="650" t="s">
        <v>74</v>
      </c>
      <c r="E87" s="313" t="s">
        <v>34</v>
      </c>
      <c r="F87" s="297"/>
      <c r="G87" s="379">
        <v>42184</v>
      </c>
      <c r="H87" s="379"/>
      <c r="I87" s="380"/>
    </row>
    <row r="88" spans="1:9" ht="13.5" thickBot="1" x14ac:dyDescent="0.25">
      <c r="A88" s="310"/>
      <c r="B88" s="621"/>
      <c r="C88" s="621"/>
      <c r="D88" s="311"/>
      <c r="E88" s="314" t="s">
        <v>20</v>
      </c>
      <c r="F88" s="315"/>
      <c r="G88" s="324" t="s">
        <v>551</v>
      </c>
      <c r="H88" s="324"/>
      <c r="I88" s="325"/>
    </row>
    <row r="89" spans="1:9" ht="13.5" thickTop="1" x14ac:dyDescent="0.2">
      <c r="A89" s="378" t="s">
        <v>56</v>
      </c>
      <c r="B89" s="316">
        <v>0.5</v>
      </c>
      <c r="C89" s="316">
        <v>39.5</v>
      </c>
      <c r="D89" s="317">
        <f>B89-C89</f>
        <v>-39</v>
      </c>
      <c r="E89" s="231" t="s">
        <v>39</v>
      </c>
      <c r="F89" s="229"/>
      <c r="G89" s="229"/>
      <c r="H89" s="229"/>
      <c r="I89" s="230"/>
    </row>
    <row r="90" spans="1:9" x14ac:dyDescent="0.2">
      <c r="A90" s="378"/>
      <c r="B90" s="316"/>
      <c r="C90" s="316"/>
      <c r="D90" s="317"/>
      <c r="E90" s="231"/>
      <c r="F90" s="229"/>
      <c r="G90" s="229"/>
      <c r="H90" s="229"/>
      <c r="I90" s="230"/>
    </row>
    <row r="91" spans="1:9" x14ac:dyDescent="0.2">
      <c r="A91" s="378" t="s">
        <v>4</v>
      </c>
      <c r="B91" s="316">
        <v>0.5</v>
      </c>
      <c r="C91" s="316">
        <v>37.6</v>
      </c>
      <c r="D91" s="317">
        <f>B91-C91</f>
        <v>-37.1</v>
      </c>
      <c r="E91" s="231" t="s">
        <v>40</v>
      </c>
      <c r="F91" s="229"/>
      <c r="G91" s="229"/>
      <c r="H91" s="229"/>
      <c r="I91" s="230"/>
    </row>
    <row r="92" spans="1:9" x14ac:dyDescent="0.2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9" ht="12.75" customHeight="1" x14ac:dyDescent="0.2">
      <c r="A93" s="310" t="s">
        <v>5</v>
      </c>
      <c r="B93" s="238" t="s">
        <v>74</v>
      </c>
      <c r="C93" s="238" t="s">
        <v>74</v>
      </c>
      <c r="D93" s="311" t="s">
        <v>74</v>
      </c>
      <c r="E93" s="231" t="s">
        <v>187</v>
      </c>
      <c r="F93" s="229"/>
      <c r="G93" s="229"/>
      <c r="H93" s="229"/>
      <c r="I93" s="230"/>
    </row>
    <row r="94" spans="1:9" x14ac:dyDescent="0.2">
      <c r="A94" s="310"/>
      <c r="B94" s="238"/>
      <c r="C94" s="238"/>
      <c r="D94" s="311"/>
      <c r="E94" s="231"/>
      <c r="F94" s="229"/>
      <c r="G94" s="229"/>
      <c r="H94" s="229"/>
      <c r="I94" s="230"/>
    </row>
    <row r="95" spans="1:9" x14ac:dyDescent="0.2">
      <c r="A95" s="310" t="s">
        <v>57</v>
      </c>
      <c r="B95" s="23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9" ht="12.75" customHeight="1" x14ac:dyDescent="0.2">
      <c r="A96" s="310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10" t="s">
        <v>6</v>
      </c>
      <c r="B97" s="238" t="s">
        <v>74</v>
      </c>
      <c r="C97" s="238" t="s">
        <v>74</v>
      </c>
      <c r="D97" s="311" t="s">
        <v>74</v>
      </c>
      <c r="E97" s="231"/>
      <c r="F97" s="229"/>
      <c r="G97" s="229"/>
      <c r="H97" s="229"/>
      <c r="I97" s="230"/>
    </row>
    <row r="98" spans="1:9" x14ac:dyDescent="0.2">
      <c r="A98" s="310"/>
      <c r="B98" s="238"/>
      <c r="C98" s="238"/>
      <c r="D98" s="311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A70:A71"/>
    <mergeCell ref="B70:B71"/>
    <mergeCell ref="C70:C71"/>
    <mergeCell ref="D70:D71"/>
    <mergeCell ref="E72:E73"/>
    <mergeCell ref="F72:F73"/>
    <mergeCell ref="G72:G73"/>
    <mergeCell ref="B72:B73"/>
    <mergeCell ref="C72:C73"/>
    <mergeCell ref="D72:D73"/>
    <mergeCell ref="A72:A73"/>
    <mergeCell ref="E74:E75"/>
    <mergeCell ref="F74:F75"/>
    <mergeCell ref="G74:G75"/>
    <mergeCell ref="B74:B75"/>
    <mergeCell ref="C74:C75"/>
    <mergeCell ref="D74:D75"/>
    <mergeCell ref="E76:E77"/>
    <mergeCell ref="F76:F77"/>
    <mergeCell ref="G76:G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74:A75"/>
    <mergeCell ref="H70:I73"/>
    <mergeCell ref="H74:I77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theme="6"/>
  </sheetPr>
  <dimension ref="A1:N101"/>
  <sheetViews>
    <sheetView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0.5</v>
      </c>
      <c r="C23" s="48">
        <v>36</v>
      </c>
      <c r="D23" s="49">
        <f>B23-C23</f>
        <v>-35.5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0.5</v>
      </c>
      <c r="C24" s="28">
        <v>33.700000000000003</v>
      </c>
      <c r="D24" s="30">
        <f>B24-C24</f>
        <v>-33.200000000000003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6" t="s">
        <v>74</v>
      </c>
      <c r="D25" s="163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6" t="s">
        <v>74</v>
      </c>
      <c r="D26" s="163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6" t="s">
        <v>74</v>
      </c>
      <c r="D27" s="163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0.5</v>
      </c>
      <c r="C28" s="28">
        <v>35.200000000000003</v>
      </c>
      <c r="D28" s="30">
        <f>B28-C28</f>
        <v>-34.700000000000003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0.5</v>
      </c>
      <c r="C29" s="28">
        <v>36.200000000000003</v>
      </c>
      <c r="D29" s="30">
        <f>B29-C29</f>
        <v>-35.700000000000003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0.5</v>
      </c>
      <c r="C30" s="28">
        <v>38.4</v>
      </c>
      <c r="D30" s="30">
        <f t="shared" ref="D30:D38" si="0">B30-C30</f>
        <v>-37.9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0.5</v>
      </c>
      <c r="C31" s="28">
        <v>39</v>
      </c>
      <c r="D31" s="30">
        <f t="shared" si="0"/>
        <v>-38.5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0.5</v>
      </c>
      <c r="C32" s="28">
        <v>38.5</v>
      </c>
      <c r="D32" s="30">
        <f t="shared" si="0"/>
        <v>-38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0.5</v>
      </c>
      <c r="C33" s="28">
        <v>37.700000000000003</v>
      </c>
      <c r="D33" s="30">
        <f t="shared" si="0"/>
        <v>-37.200000000000003</v>
      </c>
      <c r="E33" s="420" t="s">
        <v>0</v>
      </c>
      <c r="F33" s="339"/>
      <c r="G33" s="272" t="s">
        <v>122</v>
      </c>
      <c r="H33" s="339"/>
      <c r="I33" s="522"/>
      <c r="L33" s="1"/>
    </row>
    <row r="34" spans="1:12" ht="15" customHeight="1" x14ac:dyDescent="0.2">
      <c r="A34" s="27">
        <v>12</v>
      </c>
      <c r="B34" s="28">
        <v>0.5</v>
      </c>
      <c r="C34" s="28">
        <v>37.6</v>
      </c>
      <c r="D34" s="30">
        <f t="shared" si="0"/>
        <v>-37.1</v>
      </c>
      <c r="E34" s="404" t="s">
        <v>33</v>
      </c>
      <c r="F34" s="347"/>
      <c r="G34" s="274" t="s">
        <v>124</v>
      </c>
      <c r="H34" s="347"/>
      <c r="I34" s="669"/>
      <c r="L34" s="1"/>
    </row>
    <row r="35" spans="1:12" ht="15" customHeight="1" x14ac:dyDescent="0.2">
      <c r="A35" s="27">
        <v>13</v>
      </c>
      <c r="B35" s="28">
        <v>0.5</v>
      </c>
      <c r="C35" s="28">
        <v>37.9</v>
      </c>
      <c r="D35" s="30">
        <f t="shared" si="0"/>
        <v>-37.4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27">
        <v>14</v>
      </c>
      <c r="B36" s="28">
        <v>0.5</v>
      </c>
      <c r="C36" s="28">
        <v>37.4</v>
      </c>
      <c r="D36" s="30">
        <f t="shared" si="0"/>
        <v>-36.9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0.8</v>
      </c>
      <c r="C37" s="28">
        <v>37.4</v>
      </c>
      <c r="D37" s="30">
        <f t="shared" si="0"/>
        <v>-36.6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27">
        <v>16</v>
      </c>
      <c r="B38" s="28">
        <v>0.8</v>
      </c>
      <c r="C38" s="28">
        <v>37.6</v>
      </c>
      <c r="D38" s="30">
        <f t="shared" si="0"/>
        <v>-36.800000000000004</v>
      </c>
      <c r="E38" s="419" t="s">
        <v>20</v>
      </c>
      <c r="F38" s="349"/>
      <c r="G38" s="430" t="s">
        <v>573</v>
      </c>
      <c r="H38" s="431"/>
      <c r="I38" s="43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63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63" t="s">
        <v>74</v>
      </c>
      <c r="I40" s="21"/>
      <c r="L40" s="1"/>
    </row>
    <row r="41" spans="1:12" ht="15" customHeight="1" thickBot="1" x14ac:dyDescent="0.25">
      <c r="A41" s="164">
        <v>19</v>
      </c>
      <c r="B41" s="139" t="s">
        <v>74</v>
      </c>
      <c r="C41" s="139" t="s">
        <v>74</v>
      </c>
      <c r="D41" s="176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132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 t="s">
        <v>133</v>
      </c>
      <c r="C45" s="228">
        <v>5</v>
      </c>
      <c r="D45" s="228">
        <v>2</v>
      </c>
      <c r="E45" s="228">
        <v>0</v>
      </c>
      <c r="F45" s="228">
        <v>0</v>
      </c>
      <c r="G45" s="666" t="s">
        <v>581</v>
      </c>
      <c r="H45" s="392"/>
      <c r="I45" s="393"/>
    </row>
    <row r="46" spans="1:12" ht="15" customHeight="1" x14ac:dyDescent="0.2">
      <c r="A46" s="607"/>
      <c r="B46" s="228"/>
      <c r="C46" s="228"/>
      <c r="D46" s="228"/>
      <c r="E46" s="228"/>
      <c r="F46" s="228"/>
      <c r="G46" s="392"/>
      <c r="H46" s="392"/>
      <c r="I46" s="393"/>
    </row>
    <row r="47" spans="1:12" ht="15" customHeight="1" x14ac:dyDescent="0.2">
      <c r="A47" s="607"/>
      <c r="B47" s="228"/>
      <c r="C47" s="228"/>
      <c r="D47" s="228"/>
      <c r="E47" s="228"/>
      <c r="F47" s="228"/>
      <c r="G47" s="392"/>
      <c r="H47" s="392"/>
      <c r="I47" s="393"/>
    </row>
    <row r="48" spans="1:12" ht="15" customHeight="1" x14ac:dyDescent="0.2">
      <c r="A48" s="604" t="s">
        <v>9</v>
      </c>
      <c r="B48" s="269" t="s">
        <v>133</v>
      </c>
      <c r="C48" s="269">
        <v>5</v>
      </c>
      <c r="D48" s="269">
        <v>2</v>
      </c>
      <c r="E48" s="269">
        <v>0</v>
      </c>
      <c r="F48" s="269">
        <v>0</v>
      </c>
      <c r="G48" s="666" t="s">
        <v>581</v>
      </c>
      <c r="H48" s="392"/>
      <c r="I48" s="393"/>
    </row>
    <row r="49" spans="1:9" ht="15" customHeight="1" x14ac:dyDescent="0.2">
      <c r="A49" s="605"/>
      <c r="B49" s="270"/>
      <c r="C49" s="270"/>
      <c r="D49" s="270"/>
      <c r="E49" s="270"/>
      <c r="F49" s="270"/>
      <c r="G49" s="392"/>
      <c r="H49" s="392"/>
      <c r="I49" s="393"/>
    </row>
    <row r="50" spans="1:9" ht="15" customHeight="1" thickBot="1" x14ac:dyDescent="0.25">
      <c r="A50" s="606"/>
      <c r="B50" s="271"/>
      <c r="C50" s="271"/>
      <c r="D50" s="271"/>
      <c r="E50" s="271"/>
      <c r="F50" s="271"/>
      <c r="G50" s="667"/>
      <c r="H50" s="667"/>
      <c r="I50" s="66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182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510" t="s">
        <v>3</v>
      </c>
      <c r="B70" s="511" t="s">
        <v>75</v>
      </c>
      <c r="C70" s="663" t="s">
        <v>678</v>
      </c>
      <c r="D70" s="664"/>
      <c r="E70" s="664"/>
      <c r="F70" s="665"/>
      <c r="G70" s="356"/>
      <c r="H70" s="661"/>
      <c r="I70" s="662"/>
    </row>
    <row r="71" spans="1:10" x14ac:dyDescent="0.2">
      <c r="A71" s="378"/>
      <c r="B71" s="356"/>
      <c r="C71" s="362"/>
      <c r="D71" s="363"/>
      <c r="E71" s="363"/>
      <c r="F71" s="364"/>
      <c r="G71" s="356"/>
      <c r="H71" s="659"/>
      <c r="I71" s="660"/>
      <c r="J71" s="52" t="s">
        <v>272</v>
      </c>
    </row>
    <row r="72" spans="1:10" x14ac:dyDescent="0.2">
      <c r="A72" s="321" t="s">
        <v>56</v>
      </c>
      <c r="B72" s="228" t="s">
        <v>136</v>
      </c>
      <c r="C72" s="228">
        <v>4</v>
      </c>
      <c r="D72" s="228">
        <v>2</v>
      </c>
      <c r="E72" s="236">
        <v>2</v>
      </c>
      <c r="F72" s="228">
        <v>0</v>
      </c>
      <c r="G72" s="228">
        <v>0</v>
      </c>
      <c r="H72" s="236" t="s">
        <v>582</v>
      </c>
      <c r="I72" s="243"/>
    </row>
    <row r="73" spans="1:10" x14ac:dyDescent="0.2">
      <c r="A73" s="320"/>
      <c r="B73" s="228"/>
      <c r="C73" s="228"/>
      <c r="D73" s="228"/>
      <c r="E73" s="236"/>
      <c r="F73" s="228"/>
      <c r="G73" s="228"/>
      <c r="H73" s="236"/>
      <c r="I73" s="243"/>
      <c r="J73" s="53" t="s">
        <v>273</v>
      </c>
    </row>
    <row r="74" spans="1:10" x14ac:dyDescent="0.2">
      <c r="A74" s="646" t="s">
        <v>4</v>
      </c>
      <c r="B74" s="228" t="s">
        <v>75</v>
      </c>
      <c r="C74" s="228">
        <v>6</v>
      </c>
      <c r="D74" s="228">
        <v>4</v>
      </c>
      <c r="E74" s="236">
        <v>2</v>
      </c>
      <c r="F74" s="228">
        <v>0</v>
      </c>
      <c r="G74" s="228">
        <v>0</v>
      </c>
      <c r="H74" s="308" t="s">
        <v>583</v>
      </c>
      <c r="I74" s="660"/>
    </row>
    <row r="75" spans="1:10" x14ac:dyDescent="0.2">
      <c r="A75" s="320"/>
      <c r="B75" s="228"/>
      <c r="C75" s="228"/>
      <c r="D75" s="228"/>
      <c r="E75" s="236"/>
      <c r="F75" s="228"/>
      <c r="G75" s="228"/>
      <c r="H75" s="659"/>
      <c r="I75" s="660"/>
      <c r="J75" s="52" t="s">
        <v>274</v>
      </c>
    </row>
    <row r="76" spans="1:10" ht="12.75" customHeight="1" x14ac:dyDescent="0.2">
      <c r="A76" s="378" t="s">
        <v>5</v>
      </c>
      <c r="B76" s="356" t="s">
        <v>75</v>
      </c>
      <c r="C76" s="359" t="s">
        <v>677</v>
      </c>
      <c r="D76" s="396"/>
      <c r="E76" s="396"/>
      <c r="F76" s="397"/>
      <c r="G76" s="238"/>
      <c r="H76" s="659"/>
      <c r="I76" s="660"/>
    </row>
    <row r="77" spans="1:10" x14ac:dyDescent="0.2">
      <c r="A77" s="378"/>
      <c r="B77" s="356"/>
      <c r="C77" s="362"/>
      <c r="D77" s="398"/>
      <c r="E77" s="398"/>
      <c r="F77" s="399"/>
      <c r="G77" s="238"/>
      <c r="H77" s="659"/>
      <c r="I77" s="660"/>
      <c r="J77" s="51" t="s">
        <v>269</v>
      </c>
    </row>
    <row r="78" spans="1:10" x14ac:dyDescent="0.2">
      <c r="A78" s="378" t="s">
        <v>57</v>
      </c>
      <c r="B78" s="356" t="s">
        <v>75</v>
      </c>
      <c r="C78" s="359" t="s">
        <v>679</v>
      </c>
      <c r="D78" s="396"/>
      <c r="E78" s="396"/>
      <c r="F78" s="397"/>
      <c r="G78" s="238"/>
      <c r="H78" s="659"/>
      <c r="I78" s="660"/>
    </row>
    <row r="79" spans="1:10" x14ac:dyDescent="0.2">
      <c r="A79" s="378"/>
      <c r="B79" s="356"/>
      <c r="C79" s="362"/>
      <c r="D79" s="398"/>
      <c r="E79" s="398"/>
      <c r="F79" s="399"/>
      <c r="G79" s="238"/>
      <c r="H79" s="659"/>
      <c r="I79" s="660"/>
      <c r="J79" s="51" t="s">
        <v>270</v>
      </c>
    </row>
    <row r="80" spans="1:10" ht="12.75" customHeight="1" x14ac:dyDescent="0.2">
      <c r="A80" s="646" t="s">
        <v>6</v>
      </c>
      <c r="B80" s="228" t="s">
        <v>75</v>
      </c>
      <c r="C80" s="228">
        <v>6</v>
      </c>
      <c r="D80" s="228">
        <v>4</v>
      </c>
      <c r="E80" s="236">
        <v>2</v>
      </c>
      <c r="F80" s="228">
        <v>0</v>
      </c>
      <c r="G80" s="228">
        <v>0</v>
      </c>
      <c r="H80" s="413" t="s">
        <v>584</v>
      </c>
      <c r="I80" s="513"/>
    </row>
    <row r="81" spans="1:10" x14ac:dyDescent="0.2">
      <c r="A81" s="320"/>
      <c r="B81" s="228"/>
      <c r="C81" s="228"/>
      <c r="D81" s="228"/>
      <c r="E81" s="236"/>
      <c r="F81" s="228"/>
      <c r="G81" s="228"/>
      <c r="H81" s="405"/>
      <c r="I81" s="651"/>
      <c r="J81" s="53" t="s">
        <v>271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05"/>
      <c r="I82" s="651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652"/>
      <c r="I83" s="653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658" t="s">
        <v>74</v>
      </c>
      <c r="C87" s="382" t="s">
        <v>74</v>
      </c>
      <c r="D87" s="383" t="s">
        <v>74</v>
      </c>
      <c r="E87" s="313" t="s">
        <v>34</v>
      </c>
      <c r="F87" s="297"/>
      <c r="G87" s="655">
        <v>42184</v>
      </c>
      <c r="H87" s="656"/>
      <c r="I87" s="657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68" t="s">
        <v>574</v>
      </c>
      <c r="H88" s="369"/>
      <c r="I88" s="370"/>
    </row>
    <row r="89" spans="1:10" ht="13.5" thickTop="1" x14ac:dyDescent="0.2">
      <c r="A89" s="378" t="s">
        <v>56</v>
      </c>
      <c r="B89" s="316">
        <v>0.8</v>
      </c>
      <c r="C89" s="316">
        <v>39.1</v>
      </c>
      <c r="D89" s="317">
        <f>B89-C89</f>
        <v>-38.300000000000004</v>
      </c>
      <c r="E89" s="231" t="s">
        <v>39</v>
      </c>
      <c r="F89" s="229"/>
      <c r="G89" s="229"/>
      <c r="H89" s="229"/>
      <c r="I89" s="230"/>
    </row>
    <row r="90" spans="1:10" x14ac:dyDescent="0.2">
      <c r="A90" s="378"/>
      <c r="B90" s="316"/>
      <c r="C90" s="316"/>
      <c r="D90" s="317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316">
        <v>0.8</v>
      </c>
      <c r="C91" s="316">
        <v>41.6</v>
      </c>
      <c r="D91" s="317">
        <f>B91-C91</f>
        <v>-40.800000000000004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654" t="s">
        <v>74</v>
      </c>
      <c r="C93" s="621" t="s">
        <v>74</v>
      </c>
      <c r="D93" s="421" t="s">
        <v>74</v>
      </c>
      <c r="E93" s="231" t="s">
        <v>187</v>
      </c>
      <c r="F93" s="229"/>
      <c r="G93" s="229"/>
      <c r="H93" s="229"/>
      <c r="I93" s="230"/>
    </row>
    <row r="94" spans="1:10" x14ac:dyDescent="0.2">
      <c r="A94" s="310"/>
      <c r="B94" s="238"/>
      <c r="C94" s="621"/>
      <c r="D94" s="311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654" t="s">
        <v>74</v>
      </c>
      <c r="C95" s="621" t="s">
        <v>74</v>
      </c>
      <c r="D95" s="42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238"/>
      <c r="C96" s="621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0.8</v>
      </c>
      <c r="C97" s="316">
        <v>38.200000000000003</v>
      </c>
      <c r="D97" s="317">
        <f>B97-C97</f>
        <v>-37.400000000000006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48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G70:G71"/>
    <mergeCell ref="H70:I71"/>
    <mergeCell ref="A70:A71"/>
    <mergeCell ref="B70:B71"/>
    <mergeCell ref="E72:E73"/>
    <mergeCell ref="F72:F73"/>
    <mergeCell ref="G72:G73"/>
    <mergeCell ref="H72:I73"/>
    <mergeCell ref="B72:B73"/>
    <mergeCell ref="C72:C73"/>
    <mergeCell ref="D72:D73"/>
    <mergeCell ref="C70:F71"/>
    <mergeCell ref="E74:E75"/>
    <mergeCell ref="F74:F75"/>
    <mergeCell ref="G74:G75"/>
    <mergeCell ref="H74:I75"/>
    <mergeCell ref="B74:B75"/>
    <mergeCell ref="C74:C75"/>
    <mergeCell ref="D74:D75"/>
    <mergeCell ref="G76:G77"/>
    <mergeCell ref="H76:I77"/>
    <mergeCell ref="C76:F77"/>
    <mergeCell ref="A76:A77"/>
    <mergeCell ref="B76:B77"/>
    <mergeCell ref="G78:G79"/>
    <mergeCell ref="H78:I79"/>
    <mergeCell ref="A78:A79"/>
    <mergeCell ref="B78:B79"/>
    <mergeCell ref="C78:F79"/>
    <mergeCell ref="E80:E81"/>
    <mergeCell ref="F80:F81"/>
    <mergeCell ref="G80:G81"/>
    <mergeCell ref="B80:B81"/>
    <mergeCell ref="C80:C81"/>
    <mergeCell ref="D80:D81"/>
    <mergeCell ref="A80:A81"/>
    <mergeCell ref="E82:E83"/>
    <mergeCell ref="F82:F83"/>
    <mergeCell ref="G82:G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74:A75"/>
    <mergeCell ref="A72:A73"/>
    <mergeCell ref="H80:I83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theme="6"/>
  </sheetPr>
  <dimension ref="A1:P101"/>
  <sheetViews>
    <sheetView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680"/>
      <c r="B22" s="681"/>
      <c r="C22" s="681"/>
      <c r="D22" s="682"/>
      <c r="E22" s="231"/>
      <c r="F22" s="229"/>
      <c r="G22" s="229"/>
      <c r="H22" s="229"/>
      <c r="I22" s="230"/>
    </row>
    <row r="23" spans="1:12" ht="15" customHeight="1" thickTop="1" x14ac:dyDescent="0.2">
      <c r="A23" s="177">
        <v>1</v>
      </c>
      <c r="B23" s="174" t="s">
        <v>74</v>
      </c>
      <c r="C23" s="174" t="s">
        <v>74</v>
      </c>
      <c r="D23" s="175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42">
        <v>2</v>
      </c>
      <c r="B24" s="137" t="s">
        <v>74</v>
      </c>
      <c r="C24" s="137" t="s">
        <v>74</v>
      </c>
      <c r="D24" s="145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7" t="s">
        <v>74</v>
      </c>
      <c r="D25" s="145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7" t="s">
        <v>74</v>
      </c>
      <c r="D26" s="145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7" t="s">
        <v>74</v>
      </c>
      <c r="D27" s="145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7" t="s">
        <v>74</v>
      </c>
      <c r="D28" s="145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7" t="s">
        <v>74</v>
      </c>
      <c r="C29" s="137" t="s">
        <v>74</v>
      </c>
      <c r="D29" s="145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7" t="s">
        <v>74</v>
      </c>
      <c r="C30" s="137" t="s">
        <v>74</v>
      </c>
      <c r="D30" s="145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42">
        <v>9</v>
      </c>
      <c r="B31" s="137" t="s">
        <v>74</v>
      </c>
      <c r="C31" s="137" t="s">
        <v>74</v>
      </c>
      <c r="D31" s="145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1.2</v>
      </c>
      <c r="C32" s="28">
        <v>25.7</v>
      </c>
      <c r="D32" s="29">
        <f>B32-C32</f>
        <v>-24.5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1.2</v>
      </c>
      <c r="C33" s="187">
        <v>28.7</v>
      </c>
      <c r="D33" s="29">
        <f>B33-C33</f>
        <v>-27.5</v>
      </c>
      <c r="E33" s="420" t="s">
        <v>0</v>
      </c>
      <c r="F33" s="339"/>
      <c r="G33" s="272" t="s">
        <v>122</v>
      </c>
      <c r="H33" s="339"/>
      <c r="I33" s="522"/>
      <c r="L33" s="1"/>
    </row>
    <row r="34" spans="1:12" ht="15" customHeight="1" x14ac:dyDescent="0.2">
      <c r="A34" s="27">
        <v>12</v>
      </c>
      <c r="B34" s="28">
        <v>1.2</v>
      </c>
      <c r="C34" s="28">
        <v>27</v>
      </c>
      <c r="D34" s="29">
        <f>B34-C34</f>
        <v>-25.8</v>
      </c>
      <c r="E34" s="404" t="s">
        <v>33</v>
      </c>
      <c r="F34" s="347"/>
      <c r="G34" s="274" t="s">
        <v>125</v>
      </c>
      <c r="H34" s="347"/>
      <c r="I34" s="669"/>
      <c r="L34" s="1"/>
    </row>
    <row r="35" spans="1:12" ht="15" customHeight="1" x14ac:dyDescent="0.2">
      <c r="A35" s="142">
        <v>13</v>
      </c>
      <c r="B35" s="137" t="s">
        <v>74</v>
      </c>
      <c r="C35" s="137" t="s">
        <v>74</v>
      </c>
      <c r="D35" s="145" t="s">
        <v>74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142">
        <v>14</v>
      </c>
      <c r="B36" s="137" t="s">
        <v>74</v>
      </c>
      <c r="C36" s="137" t="s">
        <v>74</v>
      </c>
      <c r="D36" s="145" t="s">
        <v>74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42">
        <v>15</v>
      </c>
      <c r="B37" s="137" t="s">
        <v>74</v>
      </c>
      <c r="C37" s="137" t="s">
        <v>74</v>
      </c>
      <c r="D37" s="145" t="s">
        <v>74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63" t="s">
        <v>74</v>
      </c>
      <c r="E38" s="419" t="s">
        <v>20</v>
      </c>
      <c r="F38" s="349"/>
      <c r="G38" s="281" t="s">
        <v>575</v>
      </c>
      <c r="H38" s="281"/>
      <c r="I38" s="28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63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63" t="s">
        <v>74</v>
      </c>
      <c r="I40" s="21"/>
      <c r="L40" s="1"/>
    </row>
    <row r="41" spans="1:12" ht="15" customHeight="1" thickBot="1" x14ac:dyDescent="0.25">
      <c r="A41" s="158">
        <v>19</v>
      </c>
      <c r="B41" s="152" t="s">
        <v>74</v>
      </c>
      <c r="C41" s="152" t="s">
        <v>74</v>
      </c>
      <c r="D41" s="176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customHeight="1" thickTop="1" x14ac:dyDescent="0.2">
      <c r="A43" s="284" t="s">
        <v>36</v>
      </c>
      <c r="B43" s="244" t="s">
        <v>135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4</v>
      </c>
      <c r="C45" s="228">
        <v>2</v>
      </c>
      <c r="D45" s="228">
        <v>1</v>
      </c>
      <c r="E45" s="228">
        <v>1</v>
      </c>
      <c r="F45" s="228">
        <v>0</v>
      </c>
      <c r="G45" s="236" t="s">
        <v>585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2" t="s">
        <v>277</v>
      </c>
    </row>
    <row r="48" spans="1:12" ht="15" customHeight="1" x14ac:dyDescent="0.2">
      <c r="A48" s="266" t="s">
        <v>9</v>
      </c>
      <c r="B48" s="269">
        <v>4</v>
      </c>
      <c r="C48" s="269">
        <v>2</v>
      </c>
      <c r="D48" s="269">
        <v>1</v>
      </c>
      <c r="E48" s="269">
        <v>1</v>
      </c>
      <c r="F48" s="269">
        <v>0</v>
      </c>
      <c r="G48" s="236" t="s">
        <v>585</v>
      </c>
      <c r="H48" s="228"/>
      <c r="I48" s="237"/>
    </row>
    <row r="49" spans="1:10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10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  <c r="J50" s="52" t="s">
        <v>278</v>
      </c>
    </row>
    <row r="51" spans="1:10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181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510" t="s">
        <v>3</v>
      </c>
      <c r="B70" s="511"/>
      <c r="C70" s="663" t="s">
        <v>682</v>
      </c>
      <c r="D70" s="664"/>
      <c r="E70" s="664"/>
      <c r="F70" s="665"/>
      <c r="G70" s="511"/>
      <c r="H70" s="297"/>
      <c r="I70" s="353"/>
    </row>
    <row r="71" spans="1:10" x14ac:dyDescent="0.2">
      <c r="A71" s="378"/>
      <c r="B71" s="356"/>
      <c r="C71" s="362"/>
      <c r="D71" s="363"/>
      <c r="E71" s="363"/>
      <c r="F71" s="364"/>
      <c r="G71" s="356"/>
      <c r="H71" s="228"/>
      <c r="I71" s="237"/>
    </row>
    <row r="72" spans="1:10" x14ac:dyDescent="0.2">
      <c r="A72" s="670" t="s">
        <v>56</v>
      </c>
      <c r="B72" s="228" t="s">
        <v>136</v>
      </c>
      <c r="C72" s="228">
        <v>4</v>
      </c>
      <c r="D72" s="228">
        <v>2</v>
      </c>
      <c r="E72" s="236">
        <v>2</v>
      </c>
      <c r="F72" s="228">
        <v>0</v>
      </c>
      <c r="G72" s="228">
        <v>0</v>
      </c>
      <c r="H72" s="308" t="s">
        <v>587</v>
      </c>
      <c r="I72" s="309"/>
    </row>
    <row r="73" spans="1:10" x14ac:dyDescent="0.2">
      <c r="A73" s="320"/>
      <c r="B73" s="228"/>
      <c r="C73" s="228"/>
      <c r="D73" s="228"/>
      <c r="E73" s="236"/>
      <c r="F73" s="228"/>
      <c r="G73" s="228"/>
      <c r="H73" s="308"/>
      <c r="I73" s="309"/>
      <c r="J73" s="52" t="s">
        <v>275</v>
      </c>
    </row>
    <row r="74" spans="1:10" x14ac:dyDescent="0.2">
      <c r="A74" s="646" t="s">
        <v>4</v>
      </c>
      <c r="B74" s="228" t="s">
        <v>136</v>
      </c>
      <c r="C74" s="228">
        <v>4</v>
      </c>
      <c r="D74" s="228">
        <v>2</v>
      </c>
      <c r="E74" s="236">
        <v>1</v>
      </c>
      <c r="F74" s="228">
        <v>1</v>
      </c>
      <c r="G74" s="228">
        <v>0</v>
      </c>
      <c r="H74" s="308" t="s">
        <v>529</v>
      </c>
      <c r="I74" s="660"/>
    </row>
    <row r="75" spans="1:10" x14ac:dyDescent="0.2">
      <c r="A75" s="320"/>
      <c r="B75" s="228"/>
      <c r="C75" s="228"/>
      <c r="D75" s="228"/>
      <c r="E75" s="236"/>
      <c r="F75" s="228"/>
      <c r="G75" s="228"/>
      <c r="H75" s="659"/>
      <c r="I75" s="660"/>
      <c r="J75" s="52" t="s">
        <v>276</v>
      </c>
    </row>
    <row r="76" spans="1:10" x14ac:dyDescent="0.2">
      <c r="A76" s="679" t="s">
        <v>5</v>
      </c>
      <c r="B76" s="356"/>
      <c r="C76" s="359" t="s">
        <v>681</v>
      </c>
      <c r="D76" s="360"/>
      <c r="E76" s="360"/>
      <c r="F76" s="361"/>
      <c r="G76" s="356"/>
      <c r="H76" s="236"/>
      <c r="I76" s="237"/>
    </row>
    <row r="77" spans="1:10" x14ac:dyDescent="0.2">
      <c r="A77" s="679"/>
      <c r="B77" s="356"/>
      <c r="C77" s="362"/>
      <c r="D77" s="363"/>
      <c r="E77" s="363"/>
      <c r="F77" s="364"/>
      <c r="G77" s="356"/>
      <c r="H77" s="228"/>
      <c r="I77" s="237"/>
    </row>
    <row r="78" spans="1:10" x14ac:dyDescent="0.2">
      <c r="A78" s="670" t="s">
        <v>57</v>
      </c>
      <c r="B78" s="451" t="s">
        <v>136</v>
      </c>
      <c r="C78" s="451">
        <v>4</v>
      </c>
      <c r="D78" s="451">
        <v>2</v>
      </c>
      <c r="E78" s="586">
        <v>2</v>
      </c>
      <c r="F78" s="228">
        <v>0</v>
      </c>
      <c r="G78" s="228">
        <v>0</v>
      </c>
      <c r="H78" s="308" t="s">
        <v>586</v>
      </c>
      <c r="I78" s="309"/>
    </row>
    <row r="79" spans="1:10" x14ac:dyDescent="0.2">
      <c r="A79" s="320"/>
      <c r="B79" s="228"/>
      <c r="C79" s="228"/>
      <c r="D79" s="228"/>
      <c r="E79" s="236"/>
      <c r="F79" s="228"/>
      <c r="G79" s="228"/>
      <c r="H79" s="308"/>
      <c r="I79" s="309"/>
      <c r="J79" s="52" t="s">
        <v>272</v>
      </c>
    </row>
    <row r="80" spans="1:10" ht="12.75" customHeight="1" x14ac:dyDescent="0.2">
      <c r="A80" s="378" t="s">
        <v>6</v>
      </c>
      <c r="B80" s="356"/>
      <c r="C80" s="359" t="s">
        <v>680</v>
      </c>
      <c r="D80" s="360"/>
      <c r="E80" s="360"/>
      <c r="F80" s="361"/>
      <c r="G80" s="356"/>
      <c r="H80" s="659"/>
      <c r="I80" s="660"/>
    </row>
    <row r="81" spans="1:9" x14ac:dyDescent="0.2">
      <c r="A81" s="378"/>
      <c r="B81" s="356"/>
      <c r="C81" s="362"/>
      <c r="D81" s="363"/>
      <c r="E81" s="363"/>
      <c r="F81" s="364"/>
      <c r="G81" s="356"/>
      <c r="H81" s="659"/>
      <c r="I81" s="660"/>
    </row>
    <row r="82" spans="1:9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9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9" ht="13.5" thickTop="1" x14ac:dyDescent="0.2">
      <c r="A87" s="378" t="s">
        <v>56</v>
      </c>
      <c r="B87" s="319">
        <v>1.2</v>
      </c>
      <c r="C87" s="319">
        <v>26.8</v>
      </c>
      <c r="D87" s="329">
        <f>B87-C87</f>
        <v>-25.6</v>
      </c>
      <c r="E87" s="313" t="s">
        <v>34</v>
      </c>
      <c r="F87" s="297"/>
      <c r="G87" s="379">
        <v>42184</v>
      </c>
      <c r="H87" s="379"/>
      <c r="I87" s="380"/>
    </row>
    <row r="88" spans="1:9" ht="13.5" thickBot="1" x14ac:dyDescent="0.25">
      <c r="A88" s="378"/>
      <c r="B88" s="316"/>
      <c r="C88" s="316"/>
      <c r="D88" s="317"/>
      <c r="E88" s="314" t="s">
        <v>20</v>
      </c>
      <c r="F88" s="315"/>
      <c r="G88" s="324" t="s">
        <v>575</v>
      </c>
      <c r="H88" s="324"/>
      <c r="I88" s="325"/>
    </row>
    <row r="89" spans="1:9" ht="13.5" customHeight="1" thickTop="1" x14ac:dyDescent="0.2">
      <c r="A89" s="378" t="s">
        <v>4</v>
      </c>
      <c r="B89" s="316">
        <v>1.2</v>
      </c>
      <c r="C89" s="316">
        <v>33.4</v>
      </c>
      <c r="D89" s="589">
        <f>B89-C89</f>
        <v>-32.199999999999996</v>
      </c>
      <c r="E89" s="231" t="s">
        <v>39</v>
      </c>
      <c r="F89" s="229"/>
      <c r="G89" s="229"/>
      <c r="H89" s="229"/>
      <c r="I89" s="230"/>
    </row>
    <row r="90" spans="1:9" x14ac:dyDescent="0.2">
      <c r="A90" s="378"/>
      <c r="B90" s="316"/>
      <c r="C90" s="316"/>
      <c r="D90" s="590"/>
      <c r="E90" s="231"/>
      <c r="F90" s="229"/>
      <c r="G90" s="229"/>
      <c r="H90" s="229"/>
      <c r="I90" s="230"/>
    </row>
    <row r="91" spans="1:9" x14ac:dyDescent="0.2">
      <c r="A91" s="310" t="s">
        <v>5</v>
      </c>
      <c r="B91" s="621" t="s">
        <v>74</v>
      </c>
      <c r="C91" s="621" t="s">
        <v>74</v>
      </c>
      <c r="D91" s="677" t="s">
        <v>74</v>
      </c>
      <c r="E91" s="231" t="s">
        <v>40</v>
      </c>
      <c r="F91" s="229"/>
      <c r="G91" s="229"/>
      <c r="H91" s="229"/>
      <c r="I91" s="230"/>
    </row>
    <row r="92" spans="1:9" x14ac:dyDescent="0.2">
      <c r="A92" s="310"/>
      <c r="B92" s="621"/>
      <c r="C92" s="621"/>
      <c r="D92" s="678"/>
      <c r="E92" s="231"/>
      <c r="F92" s="229"/>
      <c r="G92" s="229"/>
      <c r="H92" s="229"/>
      <c r="I92" s="230"/>
    </row>
    <row r="93" spans="1:9" ht="12.75" customHeight="1" x14ac:dyDescent="0.2">
      <c r="A93" s="378" t="s">
        <v>57</v>
      </c>
      <c r="B93" s="316">
        <v>1.2</v>
      </c>
      <c r="C93" s="316">
        <v>34.299999999999997</v>
      </c>
      <c r="D93" s="589">
        <f>B93-C93</f>
        <v>-33.099999999999994</v>
      </c>
      <c r="E93" s="231" t="s">
        <v>187</v>
      </c>
      <c r="F93" s="229"/>
      <c r="G93" s="229"/>
      <c r="H93" s="229"/>
      <c r="I93" s="230"/>
    </row>
    <row r="94" spans="1:9" x14ac:dyDescent="0.2">
      <c r="A94" s="378"/>
      <c r="B94" s="316"/>
      <c r="C94" s="316"/>
      <c r="D94" s="590"/>
      <c r="E94" s="231"/>
      <c r="F94" s="229"/>
      <c r="G94" s="229"/>
      <c r="H94" s="229"/>
      <c r="I94" s="230"/>
    </row>
    <row r="95" spans="1:9" x14ac:dyDescent="0.2">
      <c r="A95" s="286" t="s">
        <v>6</v>
      </c>
      <c r="B95" s="654" t="s">
        <v>74</v>
      </c>
      <c r="C95" s="621" t="s">
        <v>74</v>
      </c>
      <c r="D95" s="421" t="s">
        <v>74</v>
      </c>
      <c r="E95" s="231"/>
      <c r="F95" s="229"/>
      <c r="G95" s="229"/>
      <c r="H95" s="229"/>
      <c r="I95" s="230"/>
    </row>
    <row r="96" spans="1:9" ht="12.75" customHeight="1" x14ac:dyDescent="0.2">
      <c r="A96" s="676"/>
      <c r="B96" s="238"/>
      <c r="C96" s="621"/>
      <c r="D96" s="311"/>
      <c r="E96" s="231" t="s">
        <v>58</v>
      </c>
      <c r="F96" s="229"/>
      <c r="G96" s="229"/>
      <c r="H96" s="229"/>
      <c r="I96" s="230"/>
    </row>
    <row r="97" spans="1:16" ht="12.75" customHeight="1" x14ac:dyDescent="0.2">
      <c r="A97" s="378"/>
      <c r="B97" s="316"/>
      <c r="C97" s="316"/>
      <c r="D97" s="317"/>
      <c r="E97" s="231"/>
      <c r="F97" s="229"/>
      <c r="G97" s="229"/>
      <c r="H97" s="229"/>
      <c r="I97" s="230"/>
      <c r="P97" s="1"/>
    </row>
    <row r="98" spans="1:16" x14ac:dyDescent="0.2">
      <c r="A98" s="378"/>
      <c r="B98" s="316"/>
      <c r="C98" s="316"/>
      <c r="D98" s="317"/>
      <c r="E98" s="231" t="s">
        <v>74</v>
      </c>
      <c r="F98" s="229"/>
      <c r="G98" s="229"/>
      <c r="H98" s="229"/>
      <c r="I98" s="230"/>
      <c r="P98" s="1"/>
    </row>
    <row r="99" spans="1:16" x14ac:dyDescent="0.2">
      <c r="A99" s="671"/>
      <c r="B99" s="673"/>
      <c r="C99" s="365"/>
      <c r="D99" s="589"/>
      <c r="E99" s="231"/>
      <c r="F99" s="229"/>
      <c r="G99" s="229"/>
      <c r="H99" s="229"/>
      <c r="I99" s="230"/>
    </row>
    <row r="100" spans="1:16" ht="13.5" thickBot="1" x14ac:dyDescent="0.25">
      <c r="A100" s="672"/>
      <c r="B100" s="263"/>
      <c r="C100" s="674"/>
      <c r="D100" s="675"/>
      <c r="E100" s="218" t="s">
        <v>190</v>
      </c>
      <c r="F100" s="219"/>
      <c r="G100" s="220" t="s">
        <v>74</v>
      </c>
      <c r="H100" s="220"/>
      <c r="I100" s="221"/>
    </row>
    <row r="101" spans="1:16" ht="13.5" thickTop="1" x14ac:dyDescent="0.2"/>
  </sheetData>
  <customSheetViews>
    <customSheetView guid="{B4FDA780-9C11-4997-84AF-9CAEFA5A0A64}" showRuler="0" topLeftCell="A61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49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G70:G71"/>
    <mergeCell ref="H70:I71"/>
    <mergeCell ref="A70:A71"/>
    <mergeCell ref="B70:B71"/>
    <mergeCell ref="E72:E73"/>
    <mergeCell ref="F72:F73"/>
    <mergeCell ref="G72:G73"/>
    <mergeCell ref="H72:I73"/>
    <mergeCell ref="B72:B73"/>
    <mergeCell ref="C72:C73"/>
    <mergeCell ref="D72:D73"/>
    <mergeCell ref="A72:A73"/>
    <mergeCell ref="C70:F71"/>
    <mergeCell ref="E74:E75"/>
    <mergeCell ref="F74:F75"/>
    <mergeCell ref="G74:G75"/>
    <mergeCell ref="H74:I75"/>
    <mergeCell ref="B74:B75"/>
    <mergeCell ref="C74:C75"/>
    <mergeCell ref="D74:D75"/>
    <mergeCell ref="G76:G77"/>
    <mergeCell ref="H76:I77"/>
    <mergeCell ref="C76:F77"/>
    <mergeCell ref="A76:A77"/>
    <mergeCell ref="B76:B77"/>
    <mergeCell ref="E78:E79"/>
    <mergeCell ref="F78:F79"/>
    <mergeCell ref="G78:G79"/>
    <mergeCell ref="H78:I79"/>
    <mergeCell ref="B78:B79"/>
    <mergeCell ref="C78:C79"/>
    <mergeCell ref="D78:D79"/>
    <mergeCell ref="G80:G81"/>
    <mergeCell ref="H80:I81"/>
    <mergeCell ref="A80:A81"/>
    <mergeCell ref="B80:B81"/>
    <mergeCell ref="E82:E83"/>
    <mergeCell ref="F82:F83"/>
    <mergeCell ref="G82:G83"/>
    <mergeCell ref="H82:I83"/>
    <mergeCell ref="A82:A83"/>
    <mergeCell ref="B82:B83"/>
    <mergeCell ref="C82:C83"/>
    <mergeCell ref="D82:D83"/>
    <mergeCell ref="C80:F81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74:A75"/>
    <mergeCell ref="A78:A79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>
    <tabColor theme="6"/>
  </sheetPr>
  <dimension ref="A1:N101"/>
  <sheetViews>
    <sheetView topLeftCell="A13"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680"/>
      <c r="B22" s="681"/>
      <c r="C22" s="681"/>
      <c r="D22" s="682"/>
      <c r="E22" s="231"/>
      <c r="F22" s="229"/>
      <c r="G22" s="229"/>
      <c r="H22" s="229"/>
      <c r="I22" s="230"/>
    </row>
    <row r="23" spans="1:12" ht="15" customHeight="1" thickTop="1" x14ac:dyDescent="0.2">
      <c r="A23" s="177">
        <v>1</v>
      </c>
      <c r="B23" s="174" t="s">
        <v>74</v>
      </c>
      <c r="C23" s="174" t="s">
        <v>74</v>
      </c>
      <c r="D23" s="175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42">
        <v>2</v>
      </c>
      <c r="B24" s="137" t="s">
        <v>74</v>
      </c>
      <c r="C24" s="137" t="s">
        <v>74</v>
      </c>
      <c r="D24" s="145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7" t="s">
        <v>74</v>
      </c>
      <c r="C25" s="137" t="s">
        <v>74</v>
      </c>
      <c r="D25" s="145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7" t="s">
        <v>74</v>
      </c>
      <c r="C26" s="137" t="s">
        <v>74</v>
      </c>
      <c r="D26" s="145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7" t="s">
        <v>74</v>
      </c>
      <c r="C27" s="137" t="s">
        <v>74</v>
      </c>
      <c r="D27" s="145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7" t="s">
        <v>74</v>
      </c>
      <c r="C28" s="137" t="s">
        <v>74</v>
      </c>
      <c r="D28" s="145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7" t="s">
        <v>74</v>
      </c>
      <c r="C29" s="137" t="s">
        <v>74</v>
      </c>
      <c r="D29" s="145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7" t="s">
        <v>74</v>
      </c>
      <c r="C30" s="137" t="s">
        <v>74</v>
      </c>
      <c r="D30" s="145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42">
        <v>9</v>
      </c>
      <c r="B31" s="137" t="s">
        <v>74</v>
      </c>
      <c r="C31" s="137" t="s">
        <v>74</v>
      </c>
      <c r="D31" s="145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1.5</v>
      </c>
      <c r="C32" s="28">
        <v>24.6</v>
      </c>
      <c r="D32" s="29">
        <f>B32-C32</f>
        <v>-23.1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1.5</v>
      </c>
      <c r="C33" s="28">
        <v>26.1</v>
      </c>
      <c r="D33" s="29">
        <f>B33-C33</f>
        <v>-24.6</v>
      </c>
      <c r="E33" s="420" t="s">
        <v>0</v>
      </c>
      <c r="F33" s="339"/>
      <c r="G33" s="272" t="s">
        <v>122</v>
      </c>
      <c r="H33" s="272"/>
      <c r="I33" s="273"/>
      <c r="L33" s="1"/>
    </row>
    <row r="34" spans="1:12" ht="15" customHeight="1" x14ac:dyDescent="0.2">
      <c r="A34" s="27">
        <v>12</v>
      </c>
      <c r="B34" s="28">
        <v>1.5</v>
      </c>
      <c r="C34" s="28">
        <v>26</v>
      </c>
      <c r="D34" s="29">
        <f>B34-C34</f>
        <v>-24.5</v>
      </c>
      <c r="E34" s="404" t="s">
        <v>33</v>
      </c>
      <c r="F34" s="347"/>
      <c r="G34" s="274" t="s">
        <v>126</v>
      </c>
      <c r="H34" s="274"/>
      <c r="I34" s="275"/>
      <c r="L34" s="1"/>
    </row>
    <row r="35" spans="1:12" ht="15" customHeight="1" x14ac:dyDescent="0.2">
      <c r="A35" s="142">
        <v>13</v>
      </c>
      <c r="B35" s="137" t="s">
        <v>74</v>
      </c>
      <c r="C35" s="137" t="s">
        <v>74</v>
      </c>
      <c r="D35" s="145" t="s">
        <v>74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142">
        <v>14</v>
      </c>
      <c r="B36" s="137" t="s">
        <v>74</v>
      </c>
      <c r="C36" s="137" t="s">
        <v>74</v>
      </c>
      <c r="D36" s="145" t="s">
        <v>74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42">
        <v>15</v>
      </c>
      <c r="B37" s="137" t="s">
        <v>74</v>
      </c>
      <c r="C37" s="137" t="s">
        <v>74</v>
      </c>
      <c r="D37" s="145" t="s">
        <v>74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42">
        <v>16</v>
      </c>
      <c r="B38" s="137" t="s">
        <v>74</v>
      </c>
      <c r="C38" s="137" t="s">
        <v>74</v>
      </c>
      <c r="D38" s="145" t="s">
        <v>74</v>
      </c>
      <c r="E38" s="419" t="s">
        <v>20</v>
      </c>
      <c r="F38" s="349"/>
      <c r="G38" s="281" t="s">
        <v>535</v>
      </c>
      <c r="H38" s="281"/>
      <c r="I38" s="282"/>
      <c r="L38" s="1"/>
    </row>
    <row r="39" spans="1:12" ht="15" customHeight="1" thickBot="1" x14ac:dyDescent="0.25">
      <c r="A39" s="142">
        <v>17</v>
      </c>
      <c r="B39" s="137" t="s">
        <v>74</v>
      </c>
      <c r="C39" s="137" t="s">
        <v>74</v>
      </c>
      <c r="D39" s="163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7" t="s">
        <v>74</v>
      </c>
      <c r="C40" s="137" t="s">
        <v>74</v>
      </c>
      <c r="D40" s="163" t="s">
        <v>74</v>
      </c>
      <c r="I40" s="21"/>
      <c r="L40" s="1"/>
    </row>
    <row r="41" spans="1:12" ht="15" customHeight="1" thickBot="1" x14ac:dyDescent="0.25">
      <c r="A41" s="158">
        <v>19</v>
      </c>
      <c r="B41" s="152" t="s">
        <v>74</v>
      </c>
      <c r="C41" s="152" t="s">
        <v>74</v>
      </c>
      <c r="D41" s="176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135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4</v>
      </c>
      <c r="C45" s="228">
        <v>1</v>
      </c>
      <c r="D45" s="228">
        <v>2</v>
      </c>
      <c r="E45" s="228">
        <v>1</v>
      </c>
      <c r="F45" s="228">
        <v>0</v>
      </c>
      <c r="G45" s="236" t="s">
        <v>588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2" t="s">
        <v>279</v>
      </c>
    </row>
    <row r="48" spans="1:12" ht="15" customHeight="1" x14ac:dyDescent="0.2">
      <c r="A48" s="266" t="s">
        <v>9</v>
      </c>
      <c r="B48" s="269">
        <v>4</v>
      </c>
      <c r="C48" s="269">
        <v>1</v>
      </c>
      <c r="D48" s="269">
        <v>2</v>
      </c>
      <c r="E48" s="269">
        <v>1</v>
      </c>
      <c r="F48" s="269">
        <v>0</v>
      </c>
      <c r="G48" s="236" t="s">
        <v>588</v>
      </c>
      <c r="H48" s="228"/>
      <c r="I48" s="237"/>
    </row>
    <row r="49" spans="1:10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10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  <c r="J50" s="52" t="s">
        <v>280</v>
      </c>
    </row>
    <row r="51" spans="1:10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180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697" t="s">
        <v>3</v>
      </c>
      <c r="B70" s="694"/>
      <c r="C70" s="663" t="s">
        <v>682</v>
      </c>
      <c r="D70" s="664"/>
      <c r="E70" s="664"/>
      <c r="F70" s="665"/>
      <c r="G70" s="694"/>
      <c r="H70" s="695"/>
      <c r="I70" s="696"/>
    </row>
    <row r="71" spans="1:10" x14ac:dyDescent="0.2">
      <c r="A71" s="690"/>
      <c r="B71" s="691"/>
      <c r="C71" s="362"/>
      <c r="D71" s="363"/>
      <c r="E71" s="363"/>
      <c r="F71" s="364"/>
      <c r="G71" s="691"/>
      <c r="H71" s="392"/>
      <c r="I71" s="393"/>
    </row>
    <row r="72" spans="1:10" x14ac:dyDescent="0.2">
      <c r="A72" s="373" t="s">
        <v>56</v>
      </c>
      <c r="B72" s="392" t="s">
        <v>136</v>
      </c>
      <c r="C72" s="228">
        <v>4</v>
      </c>
      <c r="D72" s="228">
        <v>1</v>
      </c>
      <c r="E72" s="236">
        <v>2</v>
      </c>
      <c r="F72" s="228">
        <v>1</v>
      </c>
      <c r="G72" s="228">
        <v>0</v>
      </c>
      <c r="H72" s="698" t="s">
        <v>589</v>
      </c>
      <c r="I72" s="699"/>
    </row>
    <row r="73" spans="1:10" x14ac:dyDescent="0.2">
      <c r="A73" s="320"/>
      <c r="B73" s="392"/>
      <c r="C73" s="228"/>
      <c r="D73" s="228"/>
      <c r="E73" s="236"/>
      <c r="F73" s="228"/>
      <c r="G73" s="228"/>
      <c r="H73" s="698"/>
      <c r="I73" s="699"/>
      <c r="J73" s="52" t="s">
        <v>281</v>
      </c>
    </row>
    <row r="74" spans="1:10" x14ac:dyDescent="0.2">
      <c r="A74" s="700" t="s">
        <v>4</v>
      </c>
      <c r="B74" s="392" t="s">
        <v>136</v>
      </c>
      <c r="C74" s="228">
        <v>4</v>
      </c>
      <c r="D74" s="228">
        <v>1</v>
      </c>
      <c r="E74" s="236">
        <v>2</v>
      </c>
      <c r="F74" s="228">
        <v>1</v>
      </c>
      <c r="G74" s="228">
        <v>0</v>
      </c>
      <c r="H74" s="692" t="s">
        <v>529</v>
      </c>
      <c r="I74" s="693"/>
    </row>
    <row r="75" spans="1:10" x14ac:dyDescent="0.2">
      <c r="A75" s="320"/>
      <c r="B75" s="392"/>
      <c r="C75" s="228"/>
      <c r="D75" s="228"/>
      <c r="E75" s="236"/>
      <c r="F75" s="228"/>
      <c r="G75" s="228"/>
      <c r="H75" s="692"/>
      <c r="I75" s="693"/>
      <c r="J75" s="52" t="s">
        <v>281</v>
      </c>
    </row>
    <row r="76" spans="1:10" x14ac:dyDescent="0.2">
      <c r="A76" s="690" t="s">
        <v>5</v>
      </c>
      <c r="B76" s="691"/>
      <c r="C76" s="359" t="s">
        <v>681</v>
      </c>
      <c r="D76" s="360"/>
      <c r="E76" s="360"/>
      <c r="F76" s="361"/>
      <c r="G76" s="691"/>
      <c r="H76" s="392"/>
      <c r="I76" s="393"/>
    </row>
    <row r="77" spans="1:10" x14ac:dyDescent="0.2">
      <c r="A77" s="690"/>
      <c r="B77" s="691"/>
      <c r="C77" s="362"/>
      <c r="D77" s="363"/>
      <c r="E77" s="363"/>
      <c r="F77" s="364"/>
      <c r="G77" s="691"/>
      <c r="H77" s="392"/>
      <c r="I77" s="393"/>
    </row>
    <row r="78" spans="1:10" x14ac:dyDescent="0.2">
      <c r="A78" s="690" t="s">
        <v>57</v>
      </c>
      <c r="B78" s="691"/>
      <c r="C78" s="359" t="s">
        <v>683</v>
      </c>
      <c r="D78" s="360"/>
      <c r="E78" s="360"/>
      <c r="F78" s="361"/>
      <c r="G78" s="691"/>
      <c r="H78" s="392"/>
      <c r="I78" s="393"/>
    </row>
    <row r="79" spans="1:10" x14ac:dyDescent="0.2">
      <c r="A79" s="690"/>
      <c r="B79" s="691"/>
      <c r="C79" s="362"/>
      <c r="D79" s="363"/>
      <c r="E79" s="363"/>
      <c r="F79" s="364"/>
      <c r="G79" s="691"/>
      <c r="H79" s="392"/>
      <c r="I79" s="393"/>
    </row>
    <row r="80" spans="1:10" x14ac:dyDescent="0.2">
      <c r="A80" s="690" t="s">
        <v>6</v>
      </c>
      <c r="B80" s="691"/>
      <c r="C80" s="359" t="s">
        <v>684</v>
      </c>
      <c r="D80" s="360"/>
      <c r="E80" s="360"/>
      <c r="F80" s="361"/>
      <c r="G80" s="691"/>
      <c r="H80" s="392"/>
      <c r="I80" s="393"/>
    </row>
    <row r="81" spans="1:9" x14ac:dyDescent="0.2">
      <c r="A81" s="690"/>
      <c r="B81" s="691"/>
      <c r="C81" s="362"/>
      <c r="D81" s="363"/>
      <c r="E81" s="363"/>
      <c r="F81" s="364"/>
      <c r="G81" s="691"/>
      <c r="H81" s="392"/>
      <c r="I81" s="393"/>
    </row>
    <row r="82" spans="1:9" x14ac:dyDescent="0.2">
      <c r="A82" s="384" t="s">
        <v>7</v>
      </c>
      <c r="B82" s="388" t="s">
        <v>74</v>
      </c>
      <c r="C82" s="388" t="s">
        <v>74</v>
      </c>
      <c r="D82" s="388" t="s">
        <v>74</v>
      </c>
      <c r="E82" s="388" t="s">
        <v>74</v>
      </c>
      <c r="F82" s="388" t="s">
        <v>74</v>
      </c>
      <c r="G82" s="388" t="s">
        <v>74</v>
      </c>
      <c r="H82" s="666"/>
      <c r="I82" s="393"/>
    </row>
    <row r="83" spans="1:9" ht="13.5" thickBot="1" x14ac:dyDescent="0.25">
      <c r="A83" s="385"/>
      <c r="B83" s="389"/>
      <c r="C83" s="389"/>
      <c r="D83" s="389"/>
      <c r="E83" s="389"/>
      <c r="F83" s="389"/>
      <c r="G83" s="389"/>
      <c r="H83" s="394"/>
      <c r="I83" s="395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9" ht="13.5" thickTop="1" x14ac:dyDescent="0.2">
      <c r="A87" s="378" t="s">
        <v>56</v>
      </c>
      <c r="B87" s="491">
        <v>1.5</v>
      </c>
      <c r="C87" s="491">
        <v>24.1</v>
      </c>
      <c r="D87" s="563">
        <f>B87-C87</f>
        <v>-22.6</v>
      </c>
      <c r="E87" s="313" t="s">
        <v>34</v>
      </c>
      <c r="F87" s="297"/>
      <c r="G87" s="379">
        <v>42184</v>
      </c>
      <c r="H87" s="379"/>
      <c r="I87" s="380"/>
    </row>
    <row r="88" spans="1:9" ht="13.5" thickBot="1" x14ac:dyDescent="0.25">
      <c r="A88" s="378"/>
      <c r="B88" s="316"/>
      <c r="C88" s="316"/>
      <c r="D88" s="317"/>
      <c r="E88" s="314" t="s">
        <v>20</v>
      </c>
      <c r="F88" s="315"/>
      <c r="G88" s="324" t="s">
        <v>535</v>
      </c>
      <c r="H88" s="324"/>
      <c r="I88" s="325"/>
    </row>
    <row r="89" spans="1:9" ht="13.5" customHeight="1" thickTop="1" x14ac:dyDescent="0.2">
      <c r="A89" s="378" t="s">
        <v>4</v>
      </c>
      <c r="B89" s="479">
        <v>1.5</v>
      </c>
      <c r="C89" s="489">
        <v>27.8</v>
      </c>
      <c r="D89" s="490">
        <f>B89-C89</f>
        <v>-26.3</v>
      </c>
      <c r="E89" s="231" t="s">
        <v>39</v>
      </c>
      <c r="F89" s="229"/>
      <c r="G89" s="229"/>
      <c r="H89" s="229"/>
      <c r="I89" s="230"/>
    </row>
    <row r="90" spans="1:9" x14ac:dyDescent="0.2">
      <c r="A90" s="378"/>
      <c r="B90" s="366"/>
      <c r="C90" s="316"/>
      <c r="D90" s="317"/>
      <c r="E90" s="231"/>
      <c r="F90" s="229"/>
      <c r="G90" s="229"/>
      <c r="H90" s="229"/>
      <c r="I90" s="230"/>
    </row>
    <row r="91" spans="1:9" x14ac:dyDescent="0.2">
      <c r="A91" s="310" t="s">
        <v>57</v>
      </c>
      <c r="B91" s="654" t="s">
        <v>74</v>
      </c>
      <c r="C91" s="621" t="s">
        <v>74</v>
      </c>
      <c r="D91" s="421" t="s">
        <v>74</v>
      </c>
      <c r="E91" s="231" t="s">
        <v>40</v>
      </c>
      <c r="F91" s="229"/>
      <c r="G91" s="229"/>
      <c r="H91" s="229"/>
      <c r="I91" s="230"/>
    </row>
    <row r="92" spans="1:9" x14ac:dyDescent="0.2">
      <c r="A92" s="310"/>
      <c r="B92" s="238"/>
      <c r="C92" s="621"/>
      <c r="D92" s="311"/>
      <c r="E92" s="231"/>
      <c r="F92" s="229"/>
      <c r="G92" s="229"/>
      <c r="H92" s="229"/>
      <c r="I92" s="230"/>
    </row>
    <row r="93" spans="1:9" ht="12.75" customHeight="1" x14ac:dyDescent="0.2">
      <c r="A93" s="310" t="s">
        <v>6</v>
      </c>
      <c r="B93" s="654" t="s">
        <v>74</v>
      </c>
      <c r="C93" s="621" t="s">
        <v>221</v>
      </c>
      <c r="D93" s="421" t="s">
        <v>74</v>
      </c>
      <c r="E93" s="231" t="s">
        <v>187</v>
      </c>
      <c r="F93" s="229"/>
      <c r="G93" s="229"/>
      <c r="H93" s="229"/>
      <c r="I93" s="230"/>
    </row>
    <row r="94" spans="1:9" x14ac:dyDescent="0.2">
      <c r="A94" s="310"/>
      <c r="B94" s="238"/>
      <c r="C94" s="621"/>
      <c r="D94" s="311"/>
      <c r="E94" s="231"/>
      <c r="F94" s="229"/>
      <c r="G94" s="229"/>
      <c r="H94" s="229"/>
      <c r="I94" s="230"/>
    </row>
    <row r="95" spans="1:9" x14ac:dyDescent="0.2">
      <c r="A95" s="310" t="s">
        <v>7</v>
      </c>
      <c r="B95" s="654" t="s">
        <v>74</v>
      </c>
      <c r="C95" s="621" t="s">
        <v>74</v>
      </c>
      <c r="D95" s="421" t="s">
        <v>74</v>
      </c>
      <c r="E95" s="231"/>
      <c r="F95" s="229"/>
      <c r="G95" s="229"/>
      <c r="H95" s="229"/>
      <c r="I95" s="230"/>
    </row>
    <row r="96" spans="1:9" ht="12.75" customHeight="1" x14ac:dyDescent="0.2">
      <c r="A96" s="310"/>
      <c r="B96" s="238"/>
      <c r="C96" s="621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286"/>
      <c r="B97" s="687"/>
      <c r="C97" s="688"/>
      <c r="D97" s="689"/>
      <c r="E97" s="231"/>
      <c r="F97" s="229"/>
      <c r="G97" s="229"/>
      <c r="H97" s="229"/>
      <c r="I97" s="230"/>
    </row>
    <row r="98" spans="1:9" x14ac:dyDescent="0.2">
      <c r="A98" s="287"/>
      <c r="B98" s="683"/>
      <c r="C98" s="688"/>
      <c r="D98" s="685"/>
      <c r="E98" s="231" t="s">
        <v>45</v>
      </c>
      <c r="F98" s="229"/>
      <c r="G98" s="229"/>
      <c r="H98" s="229"/>
      <c r="I98" s="230"/>
    </row>
    <row r="99" spans="1:9" x14ac:dyDescent="0.2">
      <c r="A99" s="310"/>
      <c r="B99" s="683"/>
      <c r="C99" s="683"/>
      <c r="D99" s="685"/>
      <c r="E99" s="231"/>
      <c r="F99" s="229"/>
      <c r="G99" s="229"/>
      <c r="H99" s="229"/>
      <c r="I99" s="230"/>
    </row>
    <row r="100" spans="1:9" ht="13.5" thickBot="1" x14ac:dyDescent="0.25">
      <c r="A100" s="299"/>
      <c r="B100" s="684"/>
      <c r="C100" s="684"/>
      <c r="D100" s="686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3">
      <selection activeCell="G39" sqref="G39:I39"/>
      <pageMargins left="0.75" right="0.75" top="1" bottom="1" header="0.5" footer="0.5"/>
      <pageSetup orientation="portrait" r:id="rId1"/>
      <headerFooter alignWithMargins="0"/>
    </customSheetView>
  </customSheetViews>
  <mergeCells count="146"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F43:F44"/>
    <mergeCell ref="G43:I44"/>
    <mergeCell ref="G37:I37"/>
    <mergeCell ref="E38:F38"/>
    <mergeCell ref="G38:I38"/>
    <mergeCell ref="E39:F39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A48:A50"/>
    <mergeCell ref="B48:B50"/>
    <mergeCell ref="H74:I75"/>
    <mergeCell ref="G70:G71"/>
    <mergeCell ref="H70:I71"/>
    <mergeCell ref="A70:A71"/>
    <mergeCell ref="B70:B71"/>
    <mergeCell ref="E72:E73"/>
    <mergeCell ref="F72:F73"/>
    <mergeCell ref="G72:G73"/>
    <mergeCell ref="B72:B73"/>
    <mergeCell ref="C72:C73"/>
    <mergeCell ref="D72:D73"/>
    <mergeCell ref="H72:I73"/>
    <mergeCell ref="E74:E75"/>
    <mergeCell ref="F74:F75"/>
    <mergeCell ref="G74:G75"/>
    <mergeCell ref="B74:B75"/>
    <mergeCell ref="C74:C75"/>
    <mergeCell ref="D74:D75"/>
    <mergeCell ref="A72:A73"/>
    <mergeCell ref="A74:A75"/>
    <mergeCell ref="C70:F71"/>
    <mergeCell ref="H78:I79"/>
    <mergeCell ref="A78:A79"/>
    <mergeCell ref="B78:B79"/>
    <mergeCell ref="H76:I77"/>
    <mergeCell ref="G80:G81"/>
    <mergeCell ref="H80:I81"/>
    <mergeCell ref="A80:A81"/>
    <mergeCell ref="B80:B81"/>
    <mergeCell ref="G76:G77"/>
    <mergeCell ref="A76:A77"/>
    <mergeCell ref="B76:B77"/>
    <mergeCell ref="G78:G79"/>
    <mergeCell ref="C76:F77"/>
    <mergeCell ref="C78:F79"/>
    <mergeCell ref="C80:F81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theme="6"/>
  </sheetPr>
  <dimension ref="A1:N101"/>
  <sheetViews>
    <sheetView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2.2000000000000002</v>
      </c>
      <c r="C23" s="48">
        <v>18.100000000000001</v>
      </c>
      <c r="D23" s="49">
        <f>B23-C23</f>
        <v>-15.900000000000002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2.2000000000000002</v>
      </c>
      <c r="C24" s="28">
        <v>18</v>
      </c>
      <c r="D24" s="30">
        <f>B24-C24</f>
        <v>-15.8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2.4</v>
      </c>
      <c r="C25" s="28">
        <v>28.9</v>
      </c>
      <c r="D25" s="30">
        <f t="shared" ref="D25:D41" si="0">B25-C25</f>
        <v>-26.5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2.4</v>
      </c>
      <c r="C26" s="28">
        <v>27</v>
      </c>
      <c r="D26" s="30">
        <f t="shared" si="0"/>
        <v>-24.6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2.4</v>
      </c>
      <c r="C27" s="28">
        <v>27.5</v>
      </c>
      <c r="D27" s="30">
        <f t="shared" si="0"/>
        <v>-25.1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2.6</v>
      </c>
      <c r="C28" s="28">
        <v>30</v>
      </c>
      <c r="D28" s="30">
        <f t="shared" si="0"/>
        <v>-27.4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2.4</v>
      </c>
      <c r="C29" s="28">
        <v>27.5</v>
      </c>
      <c r="D29" s="30">
        <f t="shared" si="0"/>
        <v>-25.1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2.4</v>
      </c>
      <c r="C30" s="28">
        <v>26.2</v>
      </c>
      <c r="D30" s="30">
        <f t="shared" si="0"/>
        <v>-23.8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2.4</v>
      </c>
      <c r="C31" s="28">
        <v>27.5</v>
      </c>
      <c r="D31" s="30">
        <f t="shared" si="0"/>
        <v>-25.1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2.6</v>
      </c>
      <c r="C32" s="28">
        <v>29.1</v>
      </c>
      <c r="D32" s="30">
        <f t="shared" si="0"/>
        <v>-26.5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2.6</v>
      </c>
      <c r="C33" s="28">
        <v>29.9</v>
      </c>
      <c r="D33" s="30">
        <f t="shared" si="0"/>
        <v>-27.299999999999997</v>
      </c>
      <c r="E33" s="420" t="s">
        <v>0</v>
      </c>
      <c r="F33" s="339"/>
      <c r="G33" s="272" t="s">
        <v>122</v>
      </c>
      <c r="H33" s="339"/>
      <c r="I33" s="522"/>
      <c r="L33" s="1"/>
    </row>
    <row r="34" spans="1:12" ht="15" customHeight="1" x14ac:dyDescent="0.2">
      <c r="A34" s="27">
        <v>12</v>
      </c>
      <c r="B34" s="28">
        <v>2.6</v>
      </c>
      <c r="C34" s="28">
        <v>28.8</v>
      </c>
      <c r="D34" s="30">
        <f t="shared" si="0"/>
        <v>-26.2</v>
      </c>
      <c r="E34" s="404" t="s">
        <v>33</v>
      </c>
      <c r="F34" s="347"/>
      <c r="G34" s="274" t="s">
        <v>127</v>
      </c>
      <c r="H34" s="347"/>
      <c r="I34" s="669"/>
      <c r="L34" s="1"/>
    </row>
    <row r="35" spans="1:12" ht="15" customHeight="1" x14ac:dyDescent="0.2">
      <c r="A35" s="27">
        <v>13</v>
      </c>
      <c r="B35" s="28">
        <v>2.6</v>
      </c>
      <c r="C35" s="28">
        <v>28.9</v>
      </c>
      <c r="D35" s="30">
        <f t="shared" si="0"/>
        <v>-26.299999999999997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27">
        <v>14</v>
      </c>
      <c r="B36" s="28">
        <v>3.2</v>
      </c>
      <c r="C36" s="28">
        <v>25.9</v>
      </c>
      <c r="D36" s="30">
        <f t="shared" si="0"/>
        <v>-22.7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2.6</v>
      </c>
      <c r="C37" s="28">
        <v>29</v>
      </c>
      <c r="D37" s="30">
        <f t="shared" si="0"/>
        <v>-26.4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27">
        <v>16</v>
      </c>
      <c r="B38" s="28">
        <v>2.6</v>
      </c>
      <c r="C38" s="28">
        <v>29.3</v>
      </c>
      <c r="D38" s="30">
        <f t="shared" si="0"/>
        <v>-26.7</v>
      </c>
      <c r="E38" s="419" t="s">
        <v>20</v>
      </c>
      <c r="F38" s="349"/>
      <c r="G38" s="281" t="s">
        <v>576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3.2</v>
      </c>
      <c r="C39" s="28">
        <v>26.4</v>
      </c>
      <c r="D39" s="30">
        <f t="shared" si="0"/>
        <v>-23.2</v>
      </c>
      <c r="E39" s="218" t="s">
        <v>190</v>
      </c>
      <c r="F39" s="219"/>
      <c r="G39" s="220" t="s">
        <v>201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3.2</v>
      </c>
      <c r="C40" s="28">
        <v>27.2</v>
      </c>
      <c r="D40" s="30">
        <f t="shared" si="0"/>
        <v>-24</v>
      </c>
      <c r="I40" s="21"/>
      <c r="L40" s="1"/>
    </row>
    <row r="41" spans="1:12" ht="15" customHeight="1" thickBot="1" x14ac:dyDescent="0.25">
      <c r="A41" s="50">
        <v>19</v>
      </c>
      <c r="B41" s="28">
        <v>2.6</v>
      </c>
      <c r="C41" s="44">
        <v>29.6</v>
      </c>
      <c r="D41" s="30">
        <f t="shared" si="0"/>
        <v>-27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26</v>
      </c>
      <c r="C45" s="228">
        <v>4</v>
      </c>
      <c r="D45" s="228">
        <v>20</v>
      </c>
      <c r="E45" s="228">
        <v>1</v>
      </c>
      <c r="F45" s="228">
        <v>0</v>
      </c>
      <c r="G45" s="356" t="s">
        <v>685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2" t="s">
        <v>282</v>
      </c>
    </row>
    <row r="48" spans="1:12" ht="15" customHeight="1" x14ac:dyDescent="0.2">
      <c r="A48" s="266" t="s">
        <v>9</v>
      </c>
      <c r="B48" s="269">
        <v>26</v>
      </c>
      <c r="C48" s="269">
        <v>4</v>
      </c>
      <c r="D48" s="269">
        <v>20</v>
      </c>
      <c r="E48" s="269">
        <v>1</v>
      </c>
      <c r="F48" s="269">
        <v>0</v>
      </c>
      <c r="G48" s="455" t="s">
        <v>685</v>
      </c>
      <c r="H48" s="414"/>
      <c r="I48" s="415"/>
    </row>
    <row r="49" spans="1:11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  <c r="K49" t="s">
        <v>469</v>
      </c>
    </row>
    <row r="50" spans="1:11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11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11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179</v>
      </c>
    </row>
    <row r="53" spans="1:11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1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1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1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1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382"/>
      <c r="I70" s="383"/>
    </row>
    <row r="71" spans="1:10" x14ac:dyDescent="0.2">
      <c r="A71" s="310"/>
      <c r="B71" s="238"/>
      <c r="C71" s="238"/>
      <c r="D71" s="238"/>
      <c r="E71" s="238"/>
      <c r="F71" s="238"/>
      <c r="G71" s="238"/>
      <c r="H71" s="238"/>
      <c r="I71" s="311"/>
    </row>
    <row r="72" spans="1:10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701" t="s">
        <v>590</v>
      </c>
      <c r="I72" s="493"/>
    </row>
    <row r="73" spans="1:10" x14ac:dyDescent="0.2">
      <c r="A73" s="310"/>
      <c r="B73" s="238"/>
      <c r="C73" s="238"/>
      <c r="D73" s="238"/>
      <c r="E73" s="238"/>
      <c r="F73" s="238"/>
      <c r="G73" s="238"/>
      <c r="H73" s="494"/>
      <c r="I73" s="495"/>
    </row>
    <row r="74" spans="1:10" ht="12.75" customHeight="1" x14ac:dyDescent="0.2">
      <c r="A74" s="646" t="s">
        <v>4</v>
      </c>
      <c r="B74" s="228" t="s">
        <v>140</v>
      </c>
      <c r="C74" s="228">
        <v>8</v>
      </c>
      <c r="D74" s="228">
        <v>1</v>
      </c>
      <c r="E74" s="236">
        <v>5</v>
      </c>
      <c r="F74" s="228">
        <v>2</v>
      </c>
      <c r="G74" s="228">
        <v>0</v>
      </c>
      <c r="H74" s="494"/>
      <c r="I74" s="495"/>
    </row>
    <row r="75" spans="1:10" x14ac:dyDescent="0.2">
      <c r="A75" s="318"/>
      <c r="B75" s="228"/>
      <c r="C75" s="228"/>
      <c r="D75" s="228"/>
      <c r="E75" s="236"/>
      <c r="F75" s="228"/>
      <c r="G75" s="228"/>
      <c r="H75" s="496"/>
      <c r="I75" s="497"/>
      <c r="J75" s="52" t="s">
        <v>283</v>
      </c>
    </row>
    <row r="76" spans="1:10" x14ac:dyDescent="0.2">
      <c r="A76" s="646" t="s">
        <v>5</v>
      </c>
      <c r="B76" s="228" t="s">
        <v>141</v>
      </c>
      <c r="C76" s="228">
        <v>6</v>
      </c>
      <c r="D76" s="228">
        <v>2</v>
      </c>
      <c r="E76" s="236">
        <v>2</v>
      </c>
      <c r="F76" s="228">
        <v>2</v>
      </c>
      <c r="G76" s="228">
        <v>0</v>
      </c>
      <c r="H76" s="707" t="s">
        <v>591</v>
      </c>
      <c r="I76" s="708"/>
    </row>
    <row r="77" spans="1:10" x14ac:dyDescent="0.2">
      <c r="A77" s="318"/>
      <c r="B77" s="228"/>
      <c r="C77" s="228"/>
      <c r="D77" s="228"/>
      <c r="E77" s="236"/>
      <c r="F77" s="228"/>
      <c r="G77" s="228"/>
      <c r="H77" s="709"/>
      <c r="I77" s="710"/>
      <c r="J77" s="52" t="s">
        <v>284</v>
      </c>
    </row>
    <row r="78" spans="1:10" x14ac:dyDescent="0.2">
      <c r="A78" s="670" t="s">
        <v>57</v>
      </c>
      <c r="B78" s="228" t="s">
        <v>136</v>
      </c>
      <c r="C78" s="228">
        <v>3</v>
      </c>
      <c r="D78" s="228">
        <v>0</v>
      </c>
      <c r="E78" s="236">
        <v>1</v>
      </c>
      <c r="F78" s="228">
        <v>2</v>
      </c>
      <c r="G78" s="228">
        <v>0</v>
      </c>
      <c r="H78" s="553" t="s">
        <v>592</v>
      </c>
      <c r="I78" s="554"/>
    </row>
    <row r="79" spans="1:10" x14ac:dyDescent="0.2">
      <c r="A79" s="318"/>
      <c r="B79" s="228"/>
      <c r="C79" s="228"/>
      <c r="D79" s="228"/>
      <c r="E79" s="236"/>
      <c r="F79" s="228"/>
      <c r="G79" s="228"/>
      <c r="H79" s="555"/>
      <c r="I79" s="556"/>
      <c r="J79" s="52" t="s">
        <v>285</v>
      </c>
    </row>
    <row r="80" spans="1:10" x14ac:dyDescent="0.2">
      <c r="A80" s="354" t="s">
        <v>6</v>
      </c>
      <c r="B80" s="228" t="s">
        <v>140</v>
      </c>
      <c r="C80" s="228">
        <v>8</v>
      </c>
      <c r="D80" s="228">
        <v>0</v>
      </c>
      <c r="E80" s="236">
        <v>0</v>
      </c>
      <c r="F80" s="228">
        <v>4</v>
      </c>
      <c r="G80" s="228">
        <v>4</v>
      </c>
      <c r="H80" s="701" t="s">
        <v>593</v>
      </c>
      <c r="I80" s="702"/>
    </row>
    <row r="81" spans="1:10" x14ac:dyDescent="0.2">
      <c r="A81" s="318"/>
      <c r="B81" s="228"/>
      <c r="C81" s="228"/>
      <c r="D81" s="228"/>
      <c r="E81" s="236"/>
      <c r="F81" s="228"/>
      <c r="G81" s="228"/>
      <c r="H81" s="703"/>
      <c r="I81" s="704"/>
      <c r="J81" s="52" t="s">
        <v>286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94"/>
      <c r="I82" s="495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705"/>
      <c r="I83" s="706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649" t="s">
        <v>74</v>
      </c>
      <c r="C87" s="649" t="s">
        <v>74</v>
      </c>
      <c r="D87" s="650" t="s">
        <v>74</v>
      </c>
      <c r="E87" s="313" t="s">
        <v>34</v>
      </c>
      <c r="F87" s="297"/>
      <c r="G87" s="379">
        <v>42184</v>
      </c>
      <c r="H87" s="379"/>
      <c r="I87" s="380"/>
    </row>
    <row r="88" spans="1:10" ht="13.5" thickBot="1" x14ac:dyDescent="0.25">
      <c r="A88" s="310"/>
      <c r="B88" s="621"/>
      <c r="C88" s="621"/>
      <c r="D88" s="421"/>
      <c r="E88" s="314" t="s">
        <v>20</v>
      </c>
      <c r="F88" s="315"/>
      <c r="G88" s="324" t="s">
        <v>496</v>
      </c>
      <c r="H88" s="324"/>
      <c r="I88" s="325"/>
    </row>
    <row r="89" spans="1:10" ht="13.5" thickTop="1" x14ac:dyDescent="0.2">
      <c r="A89" s="310" t="s">
        <v>56</v>
      </c>
      <c r="B89" s="621" t="s">
        <v>74</v>
      </c>
      <c r="C89" s="621" t="s">
        <v>74</v>
      </c>
      <c r="D89" s="42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621"/>
      <c r="C90" s="621"/>
      <c r="D90" s="421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316">
        <v>2.2000000000000002</v>
      </c>
      <c r="C91" s="316">
        <v>37.299999999999997</v>
      </c>
      <c r="D91" s="317">
        <f>B91-C91</f>
        <v>-35.099999999999994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78" t="s">
        <v>5</v>
      </c>
      <c r="B93" s="316">
        <v>2.2000000000000002</v>
      </c>
      <c r="C93" s="316">
        <v>24.7</v>
      </c>
      <c r="D93" s="317">
        <f>B93-C93</f>
        <v>-22.5</v>
      </c>
      <c r="E93" s="231" t="s">
        <v>187</v>
      </c>
      <c r="F93" s="229"/>
      <c r="G93" s="229"/>
      <c r="H93" s="229"/>
      <c r="I93" s="230"/>
    </row>
    <row r="94" spans="1:10" x14ac:dyDescent="0.2">
      <c r="A94" s="378"/>
      <c r="B94" s="316"/>
      <c r="C94" s="316"/>
      <c r="D94" s="317"/>
      <c r="E94" s="231"/>
      <c r="F94" s="229"/>
      <c r="G94" s="229"/>
      <c r="H94" s="229"/>
      <c r="I94" s="230"/>
    </row>
    <row r="95" spans="1:10" x14ac:dyDescent="0.2">
      <c r="A95" s="378" t="s">
        <v>57</v>
      </c>
      <c r="B95" s="316">
        <v>2.2000000000000002</v>
      </c>
      <c r="C95" s="316">
        <v>32</v>
      </c>
      <c r="D95" s="317">
        <f>B95-C95</f>
        <v>-29.8</v>
      </c>
      <c r="E95" s="231"/>
      <c r="F95" s="229"/>
      <c r="G95" s="229"/>
      <c r="H95" s="229"/>
      <c r="I95" s="230"/>
    </row>
    <row r="96" spans="1:10" ht="12.75" customHeight="1" x14ac:dyDescent="0.2">
      <c r="A96" s="378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2.2000000000000002</v>
      </c>
      <c r="C97" s="316">
        <v>37.5</v>
      </c>
      <c r="D97" s="317">
        <f>B97-C97</f>
        <v>-35.299999999999997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201</v>
      </c>
      <c r="H100" s="220"/>
      <c r="I100" s="221"/>
    </row>
    <row r="101" spans="1:9" ht="13.5" thickTop="1" x14ac:dyDescent="0.2"/>
  </sheetData>
  <customSheetViews>
    <customSheetView guid="{B4FDA780-9C11-4997-84AF-9CAEFA5A0A64}" scale="85" showRuler="0" topLeftCell="A54">
      <selection activeCell="M97" sqref="M97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H76:I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A80:A81"/>
    <mergeCell ref="D74:D75"/>
    <mergeCell ref="E76:E77"/>
    <mergeCell ref="F76:F77"/>
    <mergeCell ref="G76:G77"/>
    <mergeCell ref="E82:E83"/>
    <mergeCell ref="F82:F83"/>
    <mergeCell ref="G82:G83"/>
    <mergeCell ref="A82:A83"/>
    <mergeCell ref="B82:B83"/>
    <mergeCell ref="C82:C83"/>
    <mergeCell ref="D82:D83"/>
    <mergeCell ref="A74:A75"/>
    <mergeCell ref="A76:A77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H72:I75"/>
    <mergeCell ref="H80:I83"/>
    <mergeCell ref="E100:F100"/>
    <mergeCell ref="G100:I100"/>
    <mergeCell ref="E98:I99"/>
    <mergeCell ref="E93:I95"/>
    <mergeCell ref="E96:I97"/>
    <mergeCell ref="E89:I90"/>
    <mergeCell ref="E91:I92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B80:B81"/>
    <mergeCell ref="C80:C81"/>
    <mergeCell ref="D80:D81"/>
    <mergeCell ref="A78:A79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C97:C98"/>
    <mergeCell ref="D97:D98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theme="6"/>
  </sheetPr>
  <dimension ref="A1:N97"/>
  <sheetViews>
    <sheetView zoomScaleNormal="100" workbookViewId="0">
      <selection activeCell="M36" sqref="M3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340" t="s">
        <v>1</v>
      </c>
      <c r="B20" s="342" t="s">
        <v>2</v>
      </c>
      <c r="C20" s="342" t="s">
        <v>30</v>
      </c>
      <c r="D20" s="344" t="s">
        <v>31</v>
      </c>
      <c r="E20" s="15"/>
      <c r="F20" s="2"/>
      <c r="G20" s="2"/>
      <c r="H20" s="2"/>
      <c r="I20" s="14"/>
    </row>
    <row r="21" spans="1:12" ht="15" customHeight="1" x14ac:dyDescent="0.2">
      <c r="A21" s="341"/>
      <c r="B21" s="343"/>
      <c r="C21" s="343"/>
      <c r="D21" s="345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680"/>
      <c r="B22" s="681"/>
      <c r="C22" s="681"/>
      <c r="D22" s="682"/>
      <c r="E22" s="231"/>
      <c r="F22" s="229"/>
      <c r="G22" s="229"/>
      <c r="H22" s="229"/>
      <c r="I22" s="230"/>
    </row>
    <row r="23" spans="1:12" ht="15" customHeight="1" thickTop="1" x14ac:dyDescent="0.2">
      <c r="A23" s="177">
        <v>1</v>
      </c>
      <c r="B23" s="175" t="s">
        <v>74</v>
      </c>
      <c r="C23" s="175" t="s">
        <v>74</v>
      </c>
      <c r="D23" s="175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42">
        <v>2</v>
      </c>
      <c r="B24" s="145" t="s">
        <v>74</v>
      </c>
      <c r="C24" s="145" t="s">
        <v>74</v>
      </c>
      <c r="D24" s="145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45" t="s">
        <v>74</v>
      </c>
      <c r="C25" s="145" t="s">
        <v>74</v>
      </c>
      <c r="D25" s="145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45" t="s">
        <v>74</v>
      </c>
      <c r="C26" s="145" t="s">
        <v>74</v>
      </c>
      <c r="D26" s="145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45" t="s">
        <v>74</v>
      </c>
      <c r="C27" s="145" t="s">
        <v>74</v>
      </c>
      <c r="D27" s="145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45" t="s">
        <v>74</v>
      </c>
      <c r="C28" s="145" t="s">
        <v>74</v>
      </c>
      <c r="D28" s="145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45" t="s">
        <v>74</v>
      </c>
      <c r="C29" s="145" t="s">
        <v>74</v>
      </c>
      <c r="D29" s="145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45" t="s">
        <v>74</v>
      </c>
      <c r="C30" s="145" t="s">
        <v>74</v>
      </c>
      <c r="D30" s="145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42">
        <v>9</v>
      </c>
      <c r="B31" s="145" t="s">
        <v>74</v>
      </c>
      <c r="C31" s="145" t="s">
        <v>74</v>
      </c>
      <c r="D31" s="145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4">
        <v>1.8</v>
      </c>
      <c r="C32" s="28">
        <v>22.2</v>
      </c>
      <c r="D32" s="29">
        <f>B32-C32</f>
        <v>-20.399999999999999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80">
        <v>1.8</v>
      </c>
      <c r="C33" s="80">
        <v>23.4</v>
      </c>
      <c r="D33" s="37">
        <f>B33-C33</f>
        <v>-21.599999999999998</v>
      </c>
      <c r="E33" s="420" t="s">
        <v>0</v>
      </c>
      <c r="F33" s="339"/>
      <c r="G33" s="272" t="s">
        <v>122</v>
      </c>
      <c r="H33" s="272"/>
      <c r="I33" s="273"/>
      <c r="L33" s="1"/>
    </row>
    <row r="34" spans="1:12" ht="15" customHeight="1" x14ac:dyDescent="0.2">
      <c r="A34" s="27">
        <v>12</v>
      </c>
      <c r="B34" s="24">
        <v>1.8</v>
      </c>
      <c r="C34" s="24">
        <v>20.9</v>
      </c>
      <c r="D34" s="37">
        <f>B34-C34</f>
        <v>-19.099999999999998</v>
      </c>
      <c r="E34" s="404" t="s">
        <v>33</v>
      </c>
      <c r="F34" s="347"/>
      <c r="G34" s="274" t="s">
        <v>128</v>
      </c>
      <c r="H34" s="274"/>
      <c r="I34" s="275"/>
      <c r="L34" s="1"/>
    </row>
    <row r="35" spans="1:12" ht="15" customHeight="1" x14ac:dyDescent="0.2">
      <c r="A35" s="142">
        <v>13</v>
      </c>
      <c r="B35" s="145" t="s">
        <v>74</v>
      </c>
      <c r="C35" s="145" t="s">
        <v>74</v>
      </c>
      <c r="D35" s="145" t="s">
        <v>74</v>
      </c>
      <c r="E35" s="404" t="s">
        <v>87</v>
      </c>
      <c r="F35" s="347"/>
      <c r="G35" s="322">
        <v>42184</v>
      </c>
      <c r="H35" s="322"/>
      <c r="I35" s="323"/>
      <c r="L35" s="1"/>
    </row>
    <row r="36" spans="1:12" ht="15" customHeight="1" x14ac:dyDescent="0.2">
      <c r="A36" s="142">
        <v>14</v>
      </c>
      <c r="B36" s="145" t="s">
        <v>74</v>
      </c>
      <c r="C36" s="145" t="s">
        <v>74</v>
      </c>
      <c r="D36" s="145" t="s">
        <v>74</v>
      </c>
      <c r="E36" s="412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142">
        <v>15</v>
      </c>
      <c r="B37" s="145" t="s">
        <v>74</v>
      </c>
      <c r="C37" s="145" t="s">
        <v>74</v>
      </c>
      <c r="D37" s="145" t="s">
        <v>74</v>
      </c>
      <c r="E37" s="412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142">
        <v>16</v>
      </c>
      <c r="B38" s="145" t="s">
        <v>74</v>
      </c>
      <c r="C38" s="145" t="s">
        <v>74</v>
      </c>
      <c r="D38" s="145" t="s">
        <v>74</v>
      </c>
      <c r="E38" s="419" t="s">
        <v>20</v>
      </c>
      <c r="F38" s="349"/>
      <c r="G38" s="281" t="s">
        <v>523</v>
      </c>
      <c r="H38" s="281"/>
      <c r="I38" s="282"/>
      <c r="L38" s="1"/>
    </row>
    <row r="39" spans="1:12" ht="15" customHeight="1" thickBot="1" x14ac:dyDescent="0.25">
      <c r="A39" s="142">
        <v>17</v>
      </c>
      <c r="B39" s="145" t="s">
        <v>74</v>
      </c>
      <c r="C39" s="145" t="s">
        <v>74</v>
      </c>
      <c r="D39" s="163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45" t="s">
        <v>74</v>
      </c>
      <c r="C40" s="137" t="s">
        <v>74</v>
      </c>
      <c r="D40" s="178" t="s">
        <v>74</v>
      </c>
      <c r="I40" s="21"/>
      <c r="L40" s="1"/>
    </row>
    <row r="41" spans="1:12" ht="15" customHeight="1" thickBot="1" x14ac:dyDescent="0.25">
      <c r="A41" s="158">
        <v>19</v>
      </c>
      <c r="B41" s="139" t="s">
        <v>74</v>
      </c>
      <c r="C41" s="139" t="s">
        <v>74</v>
      </c>
      <c r="D41" s="179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135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4</v>
      </c>
      <c r="C45" s="228">
        <v>1</v>
      </c>
      <c r="D45" s="228">
        <v>2</v>
      </c>
      <c r="E45" s="228">
        <v>1</v>
      </c>
      <c r="F45" s="228">
        <v>0</v>
      </c>
      <c r="G45" s="666" t="s">
        <v>595</v>
      </c>
      <c r="H45" s="392"/>
      <c r="I45" s="393"/>
    </row>
    <row r="46" spans="1:12" ht="15" customHeight="1" x14ac:dyDescent="0.2">
      <c r="A46" s="607"/>
      <c r="B46" s="228"/>
      <c r="C46" s="228"/>
      <c r="D46" s="228"/>
      <c r="E46" s="228"/>
      <c r="F46" s="228"/>
      <c r="G46" s="392"/>
      <c r="H46" s="392"/>
      <c r="I46" s="393"/>
    </row>
    <row r="47" spans="1:12" ht="15" customHeight="1" x14ac:dyDescent="0.2">
      <c r="A47" s="607"/>
      <c r="B47" s="228"/>
      <c r="C47" s="228"/>
      <c r="D47" s="228"/>
      <c r="E47" s="228"/>
      <c r="F47" s="228"/>
      <c r="G47" s="392"/>
      <c r="H47" s="392"/>
      <c r="I47" s="393"/>
      <c r="J47" s="52" t="s">
        <v>287</v>
      </c>
    </row>
    <row r="48" spans="1:12" ht="15" customHeight="1" x14ac:dyDescent="0.2">
      <c r="A48" s="604" t="s">
        <v>9</v>
      </c>
      <c r="B48" s="269">
        <v>4</v>
      </c>
      <c r="C48" s="269">
        <v>1</v>
      </c>
      <c r="D48" s="269">
        <v>1</v>
      </c>
      <c r="E48" s="269">
        <v>1</v>
      </c>
      <c r="F48" s="269">
        <v>1</v>
      </c>
      <c r="G48" s="666" t="s">
        <v>594</v>
      </c>
      <c r="H48" s="392"/>
      <c r="I48" s="393"/>
    </row>
    <row r="49" spans="1:10" ht="15" customHeight="1" x14ac:dyDescent="0.2">
      <c r="A49" s="605"/>
      <c r="B49" s="270"/>
      <c r="C49" s="270"/>
      <c r="D49" s="270"/>
      <c r="E49" s="270"/>
      <c r="F49" s="270"/>
      <c r="G49" s="392"/>
      <c r="H49" s="392"/>
      <c r="I49" s="393"/>
    </row>
    <row r="50" spans="1:10" ht="15" customHeight="1" thickBot="1" x14ac:dyDescent="0.25">
      <c r="A50" s="606"/>
      <c r="B50" s="271"/>
      <c r="C50" s="271"/>
      <c r="D50" s="271"/>
      <c r="E50" s="271"/>
      <c r="F50" s="271"/>
      <c r="G50" s="667"/>
      <c r="H50" s="667"/>
      <c r="I50" s="668"/>
      <c r="J50" s="52" t="s">
        <v>288</v>
      </c>
    </row>
    <row r="51" spans="1:10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178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81" t="s">
        <v>183</v>
      </c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70"/>
      <c r="I69" s="301"/>
    </row>
    <row r="70" spans="1:10" ht="13.5" thickTop="1" x14ac:dyDescent="0.2">
      <c r="A70" s="716" t="s">
        <v>3</v>
      </c>
      <c r="B70" s="297" t="s">
        <v>136</v>
      </c>
      <c r="C70" s="297">
        <v>4</v>
      </c>
      <c r="D70" s="297">
        <v>1</v>
      </c>
      <c r="E70" s="298">
        <v>2</v>
      </c>
      <c r="F70" s="297">
        <v>1</v>
      </c>
      <c r="G70" s="297">
        <v>0</v>
      </c>
      <c r="H70" s="236" t="s">
        <v>500</v>
      </c>
      <c r="I70" s="660"/>
    </row>
    <row r="71" spans="1:10" x14ac:dyDescent="0.2">
      <c r="A71" s="318"/>
      <c r="B71" s="228"/>
      <c r="C71" s="228"/>
      <c r="D71" s="228"/>
      <c r="E71" s="236"/>
      <c r="F71" s="228"/>
      <c r="G71" s="228"/>
      <c r="H71" s="659"/>
      <c r="I71" s="660"/>
      <c r="J71" s="52" t="s">
        <v>289</v>
      </c>
    </row>
    <row r="72" spans="1:10" ht="13.5" customHeight="1" x14ac:dyDescent="0.2">
      <c r="A72" s="646" t="s">
        <v>4</v>
      </c>
      <c r="B72" s="228" t="s">
        <v>136</v>
      </c>
      <c r="C72" s="228">
        <v>4</v>
      </c>
      <c r="D72" s="228">
        <v>0</v>
      </c>
      <c r="E72" s="236">
        <v>1</v>
      </c>
      <c r="F72" s="228">
        <v>2</v>
      </c>
      <c r="G72" s="228">
        <v>1</v>
      </c>
      <c r="H72" s="236" t="s">
        <v>596</v>
      </c>
      <c r="I72" s="660"/>
    </row>
    <row r="73" spans="1:10" x14ac:dyDescent="0.2">
      <c r="A73" s="318"/>
      <c r="B73" s="228"/>
      <c r="C73" s="228"/>
      <c r="D73" s="228"/>
      <c r="E73" s="236"/>
      <c r="F73" s="228"/>
      <c r="G73" s="228"/>
      <c r="H73" s="659"/>
      <c r="I73" s="660"/>
      <c r="J73" s="52" t="s">
        <v>290</v>
      </c>
    </row>
    <row r="74" spans="1:10" ht="13.5" customHeight="1" x14ac:dyDescent="0.2">
      <c r="A74" s="646" t="s">
        <v>5</v>
      </c>
      <c r="B74" s="228" t="s">
        <v>136</v>
      </c>
      <c r="C74" s="228">
        <v>4</v>
      </c>
      <c r="D74" s="228">
        <v>1</v>
      </c>
      <c r="E74" s="236">
        <v>2</v>
      </c>
      <c r="F74" s="228">
        <v>1</v>
      </c>
      <c r="G74" s="228">
        <v>0</v>
      </c>
      <c r="H74" s="236" t="s">
        <v>597</v>
      </c>
      <c r="I74" s="309"/>
    </row>
    <row r="75" spans="1:10" x14ac:dyDescent="0.2">
      <c r="A75" s="318"/>
      <c r="B75" s="228"/>
      <c r="C75" s="228"/>
      <c r="D75" s="228"/>
      <c r="E75" s="236"/>
      <c r="F75" s="228"/>
      <c r="G75" s="228"/>
      <c r="H75" s="308"/>
      <c r="I75" s="309"/>
      <c r="J75" s="52" t="s">
        <v>291</v>
      </c>
    </row>
    <row r="76" spans="1:10" ht="13.5" customHeight="1" x14ac:dyDescent="0.2">
      <c r="A76" s="670" t="s">
        <v>57</v>
      </c>
      <c r="B76" s="228" t="s">
        <v>136</v>
      </c>
      <c r="C76" s="228">
        <v>4</v>
      </c>
      <c r="D76" s="228">
        <v>1</v>
      </c>
      <c r="E76" s="236">
        <v>1</v>
      </c>
      <c r="F76" s="228">
        <v>2</v>
      </c>
      <c r="G76" s="228">
        <v>0</v>
      </c>
      <c r="H76" s="236" t="s">
        <v>596</v>
      </c>
      <c r="I76" s="309"/>
    </row>
    <row r="77" spans="1:10" x14ac:dyDescent="0.2">
      <c r="A77" s="318"/>
      <c r="B77" s="228"/>
      <c r="C77" s="228"/>
      <c r="D77" s="228"/>
      <c r="E77" s="236"/>
      <c r="F77" s="228"/>
      <c r="G77" s="228"/>
      <c r="H77" s="308"/>
      <c r="I77" s="309"/>
      <c r="J77" s="52" t="s">
        <v>292</v>
      </c>
    </row>
    <row r="78" spans="1:10" ht="13.5" customHeight="1" x14ac:dyDescent="0.2">
      <c r="A78" s="646" t="s">
        <v>6</v>
      </c>
      <c r="B78" s="228" t="s">
        <v>136</v>
      </c>
      <c r="C78" s="228">
        <v>4</v>
      </c>
      <c r="D78" s="228">
        <v>0</v>
      </c>
      <c r="E78" s="236">
        <v>1</v>
      </c>
      <c r="F78" s="228">
        <v>2</v>
      </c>
      <c r="G78" s="228">
        <v>1</v>
      </c>
      <c r="H78" s="586" t="s">
        <v>598</v>
      </c>
      <c r="I78" s="715"/>
    </row>
    <row r="79" spans="1:10" ht="13.5" thickBot="1" x14ac:dyDescent="0.25">
      <c r="A79" s="294"/>
      <c r="B79" s="228"/>
      <c r="C79" s="228"/>
      <c r="D79" s="228"/>
      <c r="E79" s="236"/>
      <c r="F79" s="228"/>
      <c r="G79" s="228"/>
      <c r="H79" s="236"/>
      <c r="I79" s="243"/>
      <c r="J79" s="52" t="s">
        <v>293</v>
      </c>
    </row>
    <row r="80" spans="1:10" ht="14.25" thickTop="1" thickBot="1" x14ac:dyDescent="0.25">
      <c r="A80" s="246" t="s">
        <v>51</v>
      </c>
      <c r="B80" s="249"/>
      <c r="C80" s="249"/>
      <c r="D80" s="249"/>
      <c r="E80" s="250"/>
      <c r="F80" s="250"/>
      <c r="G80" s="250"/>
      <c r="H80" s="250"/>
      <c r="I80" s="251"/>
    </row>
    <row r="81" spans="1:9" ht="13.5" thickTop="1" x14ac:dyDescent="0.2">
      <c r="A81" s="605" t="s">
        <v>52</v>
      </c>
      <c r="B81" s="713" t="s">
        <v>2</v>
      </c>
      <c r="C81" s="713" t="s">
        <v>30</v>
      </c>
      <c r="D81" s="714" t="s">
        <v>31</v>
      </c>
      <c r="E81" s="302" t="s">
        <v>72</v>
      </c>
      <c r="F81" s="303"/>
      <c r="G81" s="303"/>
      <c r="H81" s="303"/>
      <c r="I81" s="304"/>
    </row>
    <row r="82" spans="1:9" ht="26.25" customHeight="1" thickBot="1" x14ac:dyDescent="0.25">
      <c r="A82" s="609"/>
      <c r="B82" s="611"/>
      <c r="C82" s="611"/>
      <c r="D82" s="615"/>
      <c r="E82" s="305"/>
      <c r="F82" s="306"/>
      <c r="G82" s="306"/>
      <c r="H82" s="306"/>
      <c r="I82" s="307"/>
    </row>
    <row r="83" spans="1:9" ht="13.5" thickTop="1" x14ac:dyDescent="0.2">
      <c r="A83" s="510" t="s">
        <v>3</v>
      </c>
      <c r="B83" s="319">
        <v>1.8</v>
      </c>
      <c r="C83" s="319">
        <v>21.6</v>
      </c>
      <c r="D83" s="329">
        <f>B83-C83</f>
        <v>-19.8</v>
      </c>
      <c r="E83" s="313" t="s">
        <v>34</v>
      </c>
      <c r="F83" s="297"/>
      <c r="G83" s="655">
        <v>42184</v>
      </c>
      <c r="H83" s="656"/>
      <c r="I83" s="657"/>
    </row>
    <row r="84" spans="1:9" ht="13.5" thickBot="1" x14ac:dyDescent="0.25">
      <c r="A84" s="378"/>
      <c r="B84" s="316"/>
      <c r="C84" s="316"/>
      <c r="D84" s="317"/>
      <c r="E84" s="314" t="s">
        <v>20</v>
      </c>
      <c r="F84" s="315"/>
      <c r="G84" s="368" t="s">
        <v>523</v>
      </c>
      <c r="H84" s="369"/>
      <c r="I84" s="370"/>
    </row>
    <row r="85" spans="1:9" ht="13.5" thickTop="1" x14ac:dyDescent="0.2">
      <c r="A85" s="378" t="s">
        <v>4</v>
      </c>
      <c r="B85" s="365">
        <v>1.8</v>
      </c>
      <c r="C85" s="316">
        <v>24.1</v>
      </c>
      <c r="D85" s="317">
        <f>B85-C85</f>
        <v>-22.3</v>
      </c>
      <c r="E85" s="231" t="s">
        <v>39</v>
      </c>
      <c r="F85" s="229"/>
      <c r="G85" s="229"/>
      <c r="H85" s="229"/>
      <c r="I85" s="230"/>
    </row>
    <row r="86" spans="1:9" x14ac:dyDescent="0.2">
      <c r="A86" s="378"/>
      <c r="B86" s="366"/>
      <c r="C86" s="316"/>
      <c r="D86" s="317"/>
      <c r="E86" s="231"/>
      <c r="F86" s="229"/>
      <c r="G86" s="229"/>
      <c r="H86" s="229"/>
      <c r="I86" s="230"/>
    </row>
    <row r="87" spans="1:9" x14ac:dyDescent="0.2">
      <c r="A87" s="378" t="s">
        <v>5</v>
      </c>
      <c r="B87" s="365">
        <v>1.8</v>
      </c>
      <c r="C87" s="316">
        <v>20.399999999999999</v>
      </c>
      <c r="D87" s="317">
        <f t="shared" ref="D87" si="0">B87-C87</f>
        <v>-18.599999999999998</v>
      </c>
      <c r="E87" s="231" t="s">
        <v>40</v>
      </c>
      <c r="F87" s="229"/>
      <c r="G87" s="229"/>
      <c r="H87" s="229"/>
      <c r="I87" s="230"/>
    </row>
    <row r="88" spans="1:9" x14ac:dyDescent="0.2">
      <c r="A88" s="378"/>
      <c r="B88" s="366"/>
      <c r="C88" s="316"/>
      <c r="D88" s="317"/>
      <c r="E88" s="231"/>
      <c r="F88" s="229"/>
      <c r="G88" s="229"/>
      <c r="H88" s="229"/>
      <c r="I88" s="230"/>
    </row>
    <row r="89" spans="1:9" ht="12.75" customHeight="1" x14ac:dyDescent="0.2">
      <c r="A89" s="378" t="s">
        <v>57</v>
      </c>
      <c r="B89" s="365">
        <v>1.8</v>
      </c>
      <c r="C89" s="316">
        <v>24.5</v>
      </c>
      <c r="D89" s="317">
        <f>B89-C89</f>
        <v>-22.7</v>
      </c>
      <c r="E89" s="231" t="s">
        <v>187</v>
      </c>
      <c r="F89" s="229"/>
      <c r="G89" s="229"/>
      <c r="H89" s="229"/>
      <c r="I89" s="230"/>
    </row>
    <row r="90" spans="1:9" x14ac:dyDescent="0.2">
      <c r="A90" s="378"/>
      <c r="B90" s="366"/>
      <c r="C90" s="316"/>
      <c r="D90" s="317"/>
      <c r="E90" s="231"/>
      <c r="F90" s="229"/>
      <c r="G90" s="229"/>
      <c r="H90" s="229"/>
      <c r="I90" s="230"/>
    </row>
    <row r="91" spans="1:9" x14ac:dyDescent="0.2">
      <c r="A91" s="378" t="s">
        <v>6</v>
      </c>
      <c r="B91" s="316">
        <v>1.8</v>
      </c>
      <c r="C91" s="316">
        <v>29.3</v>
      </c>
      <c r="D91" s="317">
        <f t="shared" ref="D91" si="1">B91-C91</f>
        <v>-27.5</v>
      </c>
      <c r="E91" s="231"/>
      <c r="F91" s="229"/>
      <c r="G91" s="229"/>
      <c r="H91" s="229"/>
      <c r="I91" s="230"/>
    </row>
    <row r="92" spans="1:9" x14ac:dyDescent="0.2">
      <c r="A92" s="378"/>
      <c r="B92" s="316"/>
      <c r="C92" s="316"/>
      <c r="D92" s="317"/>
      <c r="E92" s="231" t="s">
        <v>58</v>
      </c>
      <c r="F92" s="229"/>
      <c r="G92" s="229"/>
      <c r="H92" s="229"/>
      <c r="I92" s="230"/>
    </row>
    <row r="93" spans="1:9" x14ac:dyDescent="0.2">
      <c r="A93" s="378"/>
      <c r="B93" s="316"/>
      <c r="C93" s="316"/>
      <c r="D93" s="317"/>
      <c r="E93" s="231"/>
      <c r="F93" s="229"/>
      <c r="G93" s="229"/>
      <c r="H93" s="229"/>
      <c r="I93" s="230"/>
    </row>
    <row r="94" spans="1:9" ht="12.75" customHeight="1" x14ac:dyDescent="0.2">
      <c r="A94" s="378"/>
      <c r="B94" s="316"/>
      <c r="C94" s="316"/>
      <c r="D94" s="317"/>
      <c r="E94" s="231" t="s">
        <v>45</v>
      </c>
      <c r="F94" s="229"/>
      <c r="G94" s="229"/>
      <c r="H94" s="229"/>
      <c r="I94" s="230"/>
    </row>
    <row r="95" spans="1:9" x14ac:dyDescent="0.2">
      <c r="A95" s="557"/>
      <c r="B95" s="316"/>
      <c r="C95" s="316"/>
      <c r="D95" s="317"/>
      <c r="E95" s="231"/>
      <c r="F95" s="229"/>
      <c r="G95" s="229"/>
      <c r="H95" s="229"/>
      <c r="I95" s="230"/>
    </row>
    <row r="96" spans="1:9" ht="13.5" thickBot="1" x14ac:dyDescent="0.25">
      <c r="A96" s="711"/>
      <c r="B96" s="712"/>
      <c r="C96" s="712"/>
      <c r="D96" s="589"/>
      <c r="E96" s="218" t="s">
        <v>190</v>
      </c>
      <c r="F96" s="219"/>
      <c r="G96" s="220" t="s">
        <v>74</v>
      </c>
      <c r="H96" s="220"/>
      <c r="I96" s="221"/>
    </row>
    <row r="97" spans="4:4" ht="13.5" thickTop="1" x14ac:dyDescent="0.2">
      <c r="D97" s="208"/>
    </row>
  </sheetData>
  <customSheetViews>
    <customSheetView guid="{B4FDA780-9C11-4997-84AF-9CAEFA5A0A64}" showRuler="0" topLeftCell="A55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42">
    <mergeCell ref="E35:F35"/>
    <mergeCell ref="G35:I35"/>
    <mergeCell ref="E25:I27"/>
    <mergeCell ref="E28:I29"/>
    <mergeCell ref="E30:I31"/>
    <mergeCell ref="E33:F33"/>
    <mergeCell ref="G33:I33"/>
    <mergeCell ref="D43:D44"/>
    <mergeCell ref="E43:E44"/>
    <mergeCell ref="F43:F44"/>
    <mergeCell ref="G43:I44"/>
    <mergeCell ref="E36:F36"/>
    <mergeCell ref="G36:I36"/>
    <mergeCell ref="E37:F37"/>
    <mergeCell ref="G37:I37"/>
    <mergeCell ref="E39:F39"/>
    <mergeCell ref="G39:I39"/>
    <mergeCell ref="A1:I1"/>
    <mergeCell ref="A19:I19"/>
    <mergeCell ref="A20:A22"/>
    <mergeCell ref="B20:B22"/>
    <mergeCell ref="C20:C22"/>
    <mergeCell ref="D20:D22"/>
    <mergeCell ref="E21:I22"/>
    <mergeCell ref="E23:I24"/>
    <mergeCell ref="E34:F34"/>
    <mergeCell ref="G34:I34"/>
    <mergeCell ref="A45:A47"/>
    <mergeCell ref="B45:B47"/>
    <mergeCell ref="C45:C47"/>
    <mergeCell ref="D45:D47"/>
    <mergeCell ref="E38:F38"/>
    <mergeCell ref="G38:I38"/>
    <mergeCell ref="A42:I42"/>
    <mergeCell ref="A43:A44"/>
    <mergeCell ref="B43:B44"/>
    <mergeCell ref="C43:C44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A51:I51"/>
    <mergeCell ref="A67:I67"/>
    <mergeCell ref="G48:I50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A70:A71"/>
    <mergeCell ref="H76:I77"/>
    <mergeCell ref="H78:I7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H74:I75"/>
    <mergeCell ref="E76:E77"/>
    <mergeCell ref="F76:F77"/>
    <mergeCell ref="G76:G77"/>
    <mergeCell ref="B76:B77"/>
    <mergeCell ref="C76:C77"/>
    <mergeCell ref="D76:D77"/>
    <mergeCell ref="E78:E79"/>
    <mergeCell ref="F78:F79"/>
    <mergeCell ref="G78:G79"/>
    <mergeCell ref="B78:B79"/>
    <mergeCell ref="C78:C79"/>
    <mergeCell ref="D78:D79"/>
    <mergeCell ref="A83:A84"/>
    <mergeCell ref="B83:B84"/>
    <mergeCell ref="C83:C84"/>
    <mergeCell ref="D83:D84"/>
    <mergeCell ref="A80:I80"/>
    <mergeCell ref="A81:A82"/>
    <mergeCell ref="B81:B82"/>
    <mergeCell ref="C81:C82"/>
    <mergeCell ref="D81:D82"/>
    <mergeCell ref="E81:I82"/>
    <mergeCell ref="B93:B94"/>
    <mergeCell ref="C93:C94"/>
    <mergeCell ref="D93:D94"/>
    <mergeCell ref="A87:A88"/>
    <mergeCell ref="B87:B88"/>
    <mergeCell ref="C87:C88"/>
    <mergeCell ref="D87:D88"/>
    <mergeCell ref="A85:A86"/>
    <mergeCell ref="B85:B86"/>
    <mergeCell ref="C85:C86"/>
    <mergeCell ref="D85:D86"/>
    <mergeCell ref="A89:A90"/>
    <mergeCell ref="B89:B90"/>
    <mergeCell ref="C89:C90"/>
    <mergeCell ref="D89:D90"/>
    <mergeCell ref="A72:A73"/>
    <mergeCell ref="A74:A75"/>
    <mergeCell ref="A76:A77"/>
    <mergeCell ref="A78:A79"/>
    <mergeCell ref="E96:F96"/>
    <mergeCell ref="G96:I96"/>
    <mergeCell ref="E94:I95"/>
    <mergeCell ref="E85:I86"/>
    <mergeCell ref="E87:I88"/>
    <mergeCell ref="E83:F83"/>
    <mergeCell ref="G83:I83"/>
    <mergeCell ref="E84:F84"/>
    <mergeCell ref="G84:I84"/>
    <mergeCell ref="E89:I91"/>
    <mergeCell ref="E92:I93"/>
    <mergeCell ref="A91:A92"/>
    <mergeCell ref="B91:B92"/>
    <mergeCell ref="C91:C92"/>
    <mergeCell ref="D91:D92"/>
    <mergeCell ref="A95:A96"/>
    <mergeCell ref="B95:B96"/>
    <mergeCell ref="C95:C96"/>
    <mergeCell ref="D95:D96"/>
    <mergeCell ref="A93:A94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theme="6"/>
  </sheetPr>
  <dimension ref="A1:N101"/>
  <sheetViews>
    <sheetView workbookViewId="0">
      <selection activeCell="K28" sqref="K2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517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180" t="s">
        <v>74</v>
      </c>
      <c r="B23" s="181" t="s">
        <v>74</v>
      </c>
      <c r="C23" s="181" t="s">
        <v>74</v>
      </c>
      <c r="D23" s="181" t="s">
        <v>74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61" t="s">
        <v>74</v>
      </c>
      <c r="B24" s="182" t="s">
        <v>74</v>
      </c>
      <c r="C24" s="182" t="s">
        <v>74</v>
      </c>
      <c r="D24" s="182" t="s">
        <v>74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61" t="s">
        <v>74</v>
      </c>
      <c r="B25" s="182" t="s">
        <v>74</v>
      </c>
      <c r="C25" s="182" t="s">
        <v>74</v>
      </c>
      <c r="D25" s="182" t="s">
        <v>74</v>
      </c>
      <c r="E25" s="231" t="s">
        <v>187</v>
      </c>
      <c r="F25" s="229"/>
      <c r="G25" s="229"/>
      <c r="H25" s="229"/>
      <c r="I25" s="230"/>
      <c r="L25" s="1"/>
    </row>
    <row r="26" spans="1:12" ht="15" customHeight="1" x14ac:dyDescent="0.2">
      <c r="A26" s="161" t="s">
        <v>74</v>
      </c>
      <c r="B26" s="182" t="s">
        <v>74</v>
      </c>
      <c r="C26" s="182" t="s">
        <v>74</v>
      </c>
      <c r="D26" s="182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61" t="s">
        <v>74</v>
      </c>
      <c r="B27" s="182" t="s">
        <v>74</v>
      </c>
      <c r="C27" s="182" t="s">
        <v>74</v>
      </c>
      <c r="D27" s="182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61" t="s">
        <v>74</v>
      </c>
      <c r="B28" s="182" t="s">
        <v>74</v>
      </c>
      <c r="C28" s="182" t="s">
        <v>74</v>
      </c>
      <c r="D28" s="182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61" t="s">
        <v>74</v>
      </c>
      <c r="B29" s="182" t="s">
        <v>74</v>
      </c>
      <c r="C29" s="182" t="s">
        <v>74</v>
      </c>
      <c r="D29" s="182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161" t="s">
        <v>74</v>
      </c>
      <c r="B30" s="182" t="s">
        <v>74</v>
      </c>
      <c r="C30" s="182" t="s">
        <v>74</v>
      </c>
      <c r="D30" s="182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61" t="s">
        <v>74</v>
      </c>
      <c r="B31" s="182" t="s">
        <v>74</v>
      </c>
      <c r="C31" s="182" t="s">
        <v>74</v>
      </c>
      <c r="D31" s="182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161" t="s">
        <v>74</v>
      </c>
      <c r="B32" s="182" t="s">
        <v>74</v>
      </c>
      <c r="C32" s="182" t="s">
        <v>74</v>
      </c>
      <c r="D32" s="182" t="s">
        <v>74</v>
      </c>
      <c r="E32" s="3"/>
      <c r="F32" s="4"/>
      <c r="G32" s="4"/>
      <c r="H32" s="4"/>
      <c r="I32" s="5"/>
      <c r="L32" s="1"/>
    </row>
    <row r="33" spans="1:14" ht="15" customHeight="1" thickTop="1" x14ac:dyDescent="0.2">
      <c r="A33" s="161" t="s">
        <v>74</v>
      </c>
      <c r="B33" s="182" t="s">
        <v>74</v>
      </c>
      <c r="C33" s="182" t="s">
        <v>74</v>
      </c>
      <c r="D33" s="182" t="s">
        <v>74</v>
      </c>
      <c r="E33" s="420" t="s">
        <v>0</v>
      </c>
      <c r="F33" s="339"/>
      <c r="G33" s="272" t="s">
        <v>122</v>
      </c>
      <c r="H33" s="339"/>
      <c r="I33" s="522"/>
      <c r="L33" s="1"/>
    </row>
    <row r="34" spans="1:14" ht="15" customHeight="1" x14ac:dyDescent="0.2">
      <c r="A34" s="161" t="s">
        <v>74</v>
      </c>
      <c r="B34" s="182" t="s">
        <v>74</v>
      </c>
      <c r="C34" s="182" t="s">
        <v>74</v>
      </c>
      <c r="D34" s="182" t="s">
        <v>74</v>
      </c>
      <c r="E34" s="404" t="s">
        <v>33</v>
      </c>
      <c r="F34" s="347"/>
      <c r="G34" s="274" t="s">
        <v>142</v>
      </c>
      <c r="H34" s="347"/>
      <c r="I34" s="669"/>
      <c r="L34" s="1"/>
    </row>
    <row r="35" spans="1:14" ht="15" customHeight="1" x14ac:dyDescent="0.2">
      <c r="A35" s="161" t="s">
        <v>74</v>
      </c>
      <c r="B35" s="182" t="s">
        <v>74</v>
      </c>
      <c r="C35" s="182" t="s">
        <v>74</v>
      </c>
      <c r="D35" s="182" t="s">
        <v>74</v>
      </c>
      <c r="E35" s="404" t="s">
        <v>87</v>
      </c>
      <c r="F35" s="347"/>
      <c r="G35" s="500"/>
      <c r="H35" s="274"/>
      <c r="I35" s="275"/>
      <c r="L35" s="1"/>
    </row>
    <row r="36" spans="1:14" ht="15" customHeight="1" x14ac:dyDescent="0.2">
      <c r="A36" s="161" t="s">
        <v>74</v>
      </c>
      <c r="B36" s="182" t="s">
        <v>74</v>
      </c>
      <c r="C36" s="182" t="s">
        <v>74</v>
      </c>
      <c r="D36" s="182" t="s">
        <v>74</v>
      </c>
      <c r="E36" s="412" t="s">
        <v>32</v>
      </c>
      <c r="F36" s="352"/>
      <c r="G36" s="274"/>
      <c r="H36" s="274"/>
      <c r="I36" s="275"/>
      <c r="L36" s="1"/>
    </row>
    <row r="37" spans="1:14" ht="15" customHeight="1" x14ac:dyDescent="0.2">
      <c r="A37" s="161" t="s">
        <v>74</v>
      </c>
      <c r="B37" s="182" t="s">
        <v>74</v>
      </c>
      <c r="C37" s="182" t="s">
        <v>74</v>
      </c>
      <c r="D37" s="182" t="s">
        <v>74</v>
      </c>
      <c r="E37" s="412" t="s">
        <v>35</v>
      </c>
      <c r="F37" s="347"/>
      <c r="G37" s="274"/>
      <c r="H37" s="274"/>
      <c r="I37" s="275"/>
      <c r="L37" s="1"/>
    </row>
    <row r="38" spans="1:14" ht="15" customHeight="1" x14ac:dyDescent="0.2">
      <c r="A38" s="161" t="s">
        <v>74</v>
      </c>
      <c r="B38" s="182" t="s">
        <v>74</v>
      </c>
      <c r="C38" s="182" t="s">
        <v>74</v>
      </c>
      <c r="D38" s="182" t="s">
        <v>74</v>
      </c>
      <c r="E38" s="419" t="s">
        <v>20</v>
      </c>
      <c r="F38" s="349"/>
      <c r="G38" s="281"/>
      <c r="H38" s="281"/>
      <c r="I38" s="282"/>
      <c r="L38" s="1"/>
    </row>
    <row r="39" spans="1:14" ht="15" customHeight="1" thickBot="1" x14ac:dyDescent="0.25">
      <c r="A39" s="161" t="s">
        <v>74</v>
      </c>
      <c r="B39" s="162" t="s">
        <v>74</v>
      </c>
      <c r="C39" s="162" t="s">
        <v>74</v>
      </c>
      <c r="D39" s="183" t="s">
        <v>74</v>
      </c>
      <c r="E39" s="426" t="s">
        <v>190</v>
      </c>
      <c r="F39" s="219"/>
      <c r="G39" s="220" t="s">
        <v>200</v>
      </c>
      <c r="H39" s="220"/>
      <c r="I39" s="221"/>
      <c r="L39" s="1"/>
    </row>
    <row r="40" spans="1:14" ht="15" customHeight="1" thickTop="1" x14ac:dyDescent="0.2">
      <c r="A40" s="161" t="s">
        <v>74</v>
      </c>
      <c r="B40" s="162" t="s">
        <v>74</v>
      </c>
      <c r="C40" s="162" t="s">
        <v>74</v>
      </c>
      <c r="D40" s="184" t="s">
        <v>74</v>
      </c>
      <c r="E40" s="86"/>
      <c r="I40" s="21"/>
      <c r="L40" s="1"/>
    </row>
    <row r="41" spans="1:14" ht="15" customHeight="1" thickBot="1" x14ac:dyDescent="0.25">
      <c r="A41" s="185" t="s">
        <v>74</v>
      </c>
      <c r="B41" s="186" t="s">
        <v>74</v>
      </c>
      <c r="C41" s="186" t="s">
        <v>74</v>
      </c>
      <c r="D41" s="186" t="s">
        <v>74</v>
      </c>
      <c r="E41" s="85"/>
      <c r="F41" s="84"/>
      <c r="G41" s="84"/>
      <c r="I41" s="22"/>
      <c r="L41" s="1"/>
    </row>
    <row r="42" spans="1:14" ht="14.25" thickTop="1" thickBot="1" x14ac:dyDescent="0.25">
      <c r="A42" s="246" t="s">
        <v>59</v>
      </c>
      <c r="B42" s="247"/>
      <c r="C42" s="247"/>
      <c r="D42" s="247"/>
      <c r="E42" s="424"/>
      <c r="F42" s="247"/>
      <c r="G42" s="247"/>
      <c r="H42" s="247"/>
      <c r="I42" s="248"/>
    </row>
    <row r="43" spans="1:14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4" x14ac:dyDescent="0.2">
      <c r="A44" s="285"/>
      <c r="B44" s="245"/>
      <c r="C44" s="280"/>
      <c r="D44" s="245"/>
      <c r="E44" s="245"/>
      <c r="F44" s="245"/>
      <c r="G44" s="274"/>
      <c r="H44" s="274"/>
      <c r="I44" s="275"/>
      <c r="N44" s="1"/>
    </row>
    <row r="45" spans="1:14" ht="15" customHeight="1" x14ac:dyDescent="0.2">
      <c r="A45" s="276" t="s">
        <v>8</v>
      </c>
      <c r="B45" s="228" t="s">
        <v>74</v>
      </c>
      <c r="C45" s="228" t="s">
        <v>74</v>
      </c>
      <c r="D45" s="228" t="s">
        <v>74</v>
      </c>
      <c r="E45" s="228" t="s">
        <v>74</v>
      </c>
      <c r="F45" s="228" t="s">
        <v>74</v>
      </c>
      <c r="G45" s="228"/>
      <c r="H45" s="228"/>
      <c r="I45" s="237"/>
    </row>
    <row r="46" spans="1:14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4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</row>
    <row r="48" spans="1:14" ht="15" customHeight="1" x14ac:dyDescent="0.2">
      <c r="A48" s="266" t="s">
        <v>9</v>
      </c>
      <c r="B48" s="269" t="s">
        <v>74</v>
      </c>
      <c r="C48" s="269" t="s">
        <v>74</v>
      </c>
      <c r="D48" s="269" t="s">
        <v>74</v>
      </c>
      <c r="E48" s="269" t="s">
        <v>74</v>
      </c>
      <c r="F48" s="269" t="s">
        <v>74</v>
      </c>
      <c r="G48" s="717"/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9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9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9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718"/>
      <c r="I70" s="719"/>
    </row>
    <row r="71" spans="1:9" x14ac:dyDescent="0.2">
      <c r="A71" s="310"/>
      <c r="B71" s="238"/>
      <c r="C71" s="238"/>
      <c r="D71" s="238"/>
      <c r="E71" s="238"/>
      <c r="F71" s="238"/>
      <c r="G71" s="238"/>
      <c r="H71" s="659"/>
      <c r="I71" s="660"/>
    </row>
    <row r="72" spans="1:9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718"/>
      <c r="I72" s="719"/>
    </row>
    <row r="73" spans="1:9" x14ac:dyDescent="0.2">
      <c r="A73" s="310"/>
      <c r="B73" s="238"/>
      <c r="C73" s="238"/>
      <c r="D73" s="238"/>
      <c r="E73" s="238"/>
      <c r="F73" s="238"/>
      <c r="G73" s="238"/>
      <c r="H73" s="659"/>
      <c r="I73" s="660"/>
    </row>
    <row r="74" spans="1:9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718"/>
      <c r="I74" s="719"/>
    </row>
    <row r="75" spans="1:9" x14ac:dyDescent="0.2">
      <c r="A75" s="310"/>
      <c r="B75" s="238"/>
      <c r="C75" s="238"/>
      <c r="D75" s="238"/>
      <c r="E75" s="238"/>
      <c r="F75" s="238"/>
      <c r="G75" s="238"/>
      <c r="H75" s="659"/>
      <c r="I75" s="660"/>
    </row>
    <row r="76" spans="1:9" x14ac:dyDescent="0.2">
      <c r="A76" s="310" t="s">
        <v>5</v>
      </c>
      <c r="B76" s="377" t="s">
        <v>74</v>
      </c>
      <c r="C76" s="377" t="s">
        <v>74</v>
      </c>
      <c r="D76" s="377" t="s">
        <v>74</v>
      </c>
      <c r="E76" s="377" t="s">
        <v>74</v>
      </c>
      <c r="F76" s="377" t="s">
        <v>74</v>
      </c>
      <c r="G76" s="377" t="s">
        <v>74</v>
      </c>
      <c r="H76" s="451"/>
      <c r="I76" s="587"/>
    </row>
    <row r="77" spans="1:9" x14ac:dyDescent="0.2">
      <c r="A77" s="310"/>
      <c r="B77" s="238"/>
      <c r="C77" s="238"/>
      <c r="D77" s="238"/>
      <c r="E77" s="238"/>
      <c r="F77" s="238"/>
      <c r="G77" s="238"/>
      <c r="H77" s="228"/>
      <c r="I77" s="237"/>
    </row>
    <row r="78" spans="1:9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9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9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720"/>
      <c r="I80" s="708"/>
    </row>
    <row r="81" spans="1:9" x14ac:dyDescent="0.2">
      <c r="A81" s="310"/>
      <c r="B81" s="238"/>
      <c r="C81" s="238"/>
      <c r="D81" s="238"/>
      <c r="E81" s="238"/>
      <c r="F81" s="238"/>
      <c r="G81" s="238"/>
      <c r="H81" s="709"/>
      <c r="I81" s="710"/>
    </row>
    <row r="82" spans="1:9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9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9" ht="13.5" thickTop="1" x14ac:dyDescent="0.2">
      <c r="A87" s="381" t="s">
        <v>3</v>
      </c>
      <c r="B87" s="649" t="s">
        <v>74</v>
      </c>
      <c r="C87" s="649" t="s">
        <v>74</v>
      </c>
      <c r="D87" s="650" t="s">
        <v>74</v>
      </c>
      <c r="E87" s="313" t="s">
        <v>34</v>
      </c>
      <c r="F87" s="297"/>
      <c r="G87" s="721"/>
      <c r="H87" s="244"/>
      <c r="I87" s="722"/>
    </row>
    <row r="88" spans="1:9" ht="13.5" thickBot="1" x14ac:dyDescent="0.25">
      <c r="A88" s="310"/>
      <c r="B88" s="621"/>
      <c r="C88" s="621"/>
      <c r="D88" s="421"/>
      <c r="E88" s="314" t="s">
        <v>20</v>
      </c>
      <c r="F88" s="315"/>
      <c r="G88" s="324"/>
      <c r="H88" s="324"/>
      <c r="I88" s="325"/>
    </row>
    <row r="89" spans="1:9" ht="13.5" thickTop="1" x14ac:dyDescent="0.2">
      <c r="A89" s="310" t="s">
        <v>56</v>
      </c>
      <c r="B89" s="621" t="s">
        <v>74</v>
      </c>
      <c r="C89" s="621" t="s">
        <v>74</v>
      </c>
      <c r="D89" s="421" t="s">
        <v>74</v>
      </c>
      <c r="E89" s="231" t="s">
        <v>39</v>
      </c>
      <c r="F89" s="229"/>
      <c r="G89" s="229"/>
      <c r="H89" s="229"/>
      <c r="I89" s="230"/>
    </row>
    <row r="90" spans="1:9" x14ac:dyDescent="0.2">
      <c r="A90" s="310"/>
      <c r="B90" s="621"/>
      <c r="C90" s="621"/>
      <c r="D90" s="421"/>
      <c r="E90" s="231"/>
      <c r="F90" s="229"/>
      <c r="G90" s="229"/>
      <c r="H90" s="229"/>
      <c r="I90" s="230"/>
    </row>
    <row r="91" spans="1:9" x14ac:dyDescent="0.2">
      <c r="A91" s="310" t="s">
        <v>4</v>
      </c>
      <c r="B91" s="654" t="s">
        <v>74</v>
      </c>
      <c r="C91" s="238" t="s">
        <v>74</v>
      </c>
      <c r="D91" s="421" t="s">
        <v>74</v>
      </c>
      <c r="E91" s="231" t="s">
        <v>40</v>
      </c>
      <c r="F91" s="229"/>
      <c r="G91" s="229"/>
      <c r="H91" s="229"/>
      <c r="I91" s="230"/>
    </row>
    <row r="92" spans="1:9" x14ac:dyDescent="0.2">
      <c r="A92" s="310"/>
      <c r="B92" s="238"/>
      <c r="C92" s="238"/>
      <c r="D92" s="421"/>
      <c r="E92" s="231"/>
      <c r="F92" s="229"/>
      <c r="G92" s="229"/>
      <c r="H92" s="229"/>
      <c r="I92" s="230"/>
    </row>
    <row r="93" spans="1:9" ht="12.75" customHeight="1" x14ac:dyDescent="0.2">
      <c r="A93" s="310" t="s">
        <v>5</v>
      </c>
      <c r="B93" s="238" t="s">
        <v>74</v>
      </c>
      <c r="C93" s="723" t="s">
        <v>74</v>
      </c>
      <c r="D93" s="630" t="s">
        <v>74</v>
      </c>
      <c r="E93" s="231" t="s">
        <v>187</v>
      </c>
      <c r="F93" s="229"/>
      <c r="G93" s="229"/>
      <c r="H93" s="229"/>
      <c r="I93" s="230"/>
    </row>
    <row r="94" spans="1:9" x14ac:dyDescent="0.2">
      <c r="A94" s="310"/>
      <c r="B94" s="238"/>
      <c r="C94" s="723"/>
      <c r="D94" s="630"/>
      <c r="E94" s="231"/>
      <c r="F94" s="229"/>
      <c r="G94" s="229"/>
      <c r="H94" s="229"/>
      <c r="I94" s="230"/>
    </row>
    <row r="95" spans="1:9" x14ac:dyDescent="0.2">
      <c r="A95" s="310" t="s">
        <v>57</v>
      </c>
      <c r="B95" s="238" t="s">
        <v>74</v>
      </c>
      <c r="C95" s="723" t="s">
        <v>74</v>
      </c>
      <c r="D95" s="630" t="s">
        <v>74</v>
      </c>
      <c r="E95" s="231"/>
      <c r="F95" s="229"/>
      <c r="G95" s="229"/>
      <c r="H95" s="229"/>
      <c r="I95" s="230"/>
    </row>
    <row r="96" spans="1:9" ht="12.75" customHeight="1" x14ac:dyDescent="0.2">
      <c r="A96" s="310"/>
      <c r="B96" s="238"/>
      <c r="C96" s="723"/>
      <c r="D96" s="630"/>
      <c r="E96" s="231" t="s">
        <v>58</v>
      </c>
      <c r="F96" s="229"/>
      <c r="G96" s="229"/>
      <c r="H96" s="229"/>
      <c r="I96" s="230"/>
    </row>
    <row r="97" spans="1:9" x14ac:dyDescent="0.2">
      <c r="A97" s="310" t="s">
        <v>6</v>
      </c>
      <c r="B97" s="238" t="s">
        <v>74</v>
      </c>
      <c r="C97" s="723" t="s">
        <v>74</v>
      </c>
      <c r="D97" s="630" t="s">
        <v>74</v>
      </c>
      <c r="E97" s="231"/>
      <c r="F97" s="229"/>
      <c r="G97" s="229"/>
      <c r="H97" s="229"/>
      <c r="I97" s="230"/>
    </row>
    <row r="98" spans="1:9" x14ac:dyDescent="0.2">
      <c r="A98" s="310"/>
      <c r="B98" s="238"/>
      <c r="C98" s="723"/>
      <c r="D98" s="63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200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6">
      <selection activeCell="L41" sqref="L41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>
    <tabColor theme="6"/>
  </sheetPr>
  <dimension ref="A1:N101"/>
  <sheetViews>
    <sheetView workbookViewId="0">
      <selection activeCell="M85" sqref="M8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  <col min="10" max="10" width="10" bestFit="1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3.2</v>
      </c>
      <c r="C23" s="48">
        <v>31</v>
      </c>
      <c r="D23" s="49">
        <f>B23-C23</f>
        <v>-27.8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3.2</v>
      </c>
      <c r="C24" s="28">
        <v>31.5</v>
      </c>
      <c r="D24" s="30">
        <f>B24-C24</f>
        <v>-28.3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3.2</v>
      </c>
      <c r="C25" s="28">
        <v>36.6</v>
      </c>
      <c r="D25" s="30">
        <f>B25-C25</f>
        <v>-33.4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3.2</v>
      </c>
      <c r="C26" s="28">
        <v>33</v>
      </c>
      <c r="D26" s="30">
        <f>B26-C26</f>
        <v>-29.8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3.2</v>
      </c>
      <c r="C27" s="28">
        <v>35.9</v>
      </c>
      <c r="D27" s="30">
        <f t="shared" ref="D27:D41" si="0">B27-C27</f>
        <v>-32.699999999999996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3.6</v>
      </c>
      <c r="C28" s="28">
        <v>38.1</v>
      </c>
      <c r="D28" s="30">
        <f t="shared" si="0"/>
        <v>-34.5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3.6</v>
      </c>
      <c r="C29" s="28">
        <v>39.5</v>
      </c>
      <c r="D29" s="30">
        <f t="shared" si="0"/>
        <v>-35.9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3.2</v>
      </c>
      <c r="C30" s="28">
        <v>36.6</v>
      </c>
      <c r="D30" s="30">
        <f t="shared" si="0"/>
        <v>-33.4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3.6</v>
      </c>
      <c r="C31" s="28">
        <v>37.799999999999997</v>
      </c>
      <c r="D31" s="30">
        <f t="shared" si="0"/>
        <v>-34.199999999999996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3.6</v>
      </c>
      <c r="C32" s="73">
        <v>39.799999999999997</v>
      </c>
      <c r="D32" s="30">
        <f t="shared" si="0"/>
        <v>-36.199999999999996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3.6</v>
      </c>
      <c r="C33" s="28">
        <v>38.799999999999997</v>
      </c>
      <c r="D33" s="30">
        <f t="shared" si="0"/>
        <v>-35.199999999999996</v>
      </c>
      <c r="E33" s="732" t="s">
        <v>0</v>
      </c>
      <c r="F33" s="338"/>
      <c r="G33" s="272" t="s">
        <v>73</v>
      </c>
      <c r="H33" s="272"/>
      <c r="I33" s="273"/>
      <c r="L33" s="1"/>
    </row>
    <row r="34" spans="1:12" ht="15" customHeight="1" x14ac:dyDescent="0.2">
      <c r="A34" s="27">
        <v>12</v>
      </c>
      <c r="B34" s="28">
        <v>3.6</v>
      </c>
      <c r="C34" s="28">
        <v>38.5</v>
      </c>
      <c r="D34" s="30">
        <f t="shared" si="0"/>
        <v>-34.9</v>
      </c>
      <c r="E34" s="733" t="s">
        <v>33</v>
      </c>
      <c r="F34" s="351"/>
      <c r="G34" s="274" t="s">
        <v>21</v>
      </c>
      <c r="H34" s="274"/>
      <c r="I34" s="275"/>
      <c r="L34" s="1"/>
    </row>
    <row r="35" spans="1:12" ht="15" customHeight="1" x14ac:dyDescent="0.2">
      <c r="A35" s="27">
        <v>13</v>
      </c>
      <c r="B35" s="28">
        <v>3.6</v>
      </c>
      <c r="C35" s="28">
        <v>37.1</v>
      </c>
      <c r="D35" s="30">
        <f t="shared" si="0"/>
        <v>-33.5</v>
      </c>
      <c r="E35" s="733" t="s">
        <v>87</v>
      </c>
      <c r="F35" s="351"/>
      <c r="G35" s="724" t="s">
        <v>540</v>
      </c>
      <c r="H35" s="724"/>
      <c r="I35" s="725"/>
      <c r="L35" s="1"/>
    </row>
    <row r="36" spans="1:12" ht="15" customHeight="1" x14ac:dyDescent="0.2">
      <c r="A36" s="27">
        <v>14</v>
      </c>
      <c r="B36" s="28">
        <v>3.6</v>
      </c>
      <c r="C36" s="73">
        <v>35.9</v>
      </c>
      <c r="D36" s="30">
        <f t="shared" si="0"/>
        <v>-32.299999999999997</v>
      </c>
      <c r="E36" s="731" t="s">
        <v>32</v>
      </c>
      <c r="F36" s="346"/>
      <c r="G36" s="274" t="s">
        <v>493</v>
      </c>
      <c r="H36" s="274"/>
      <c r="I36" s="275"/>
      <c r="L36" s="1"/>
    </row>
    <row r="37" spans="1:12" ht="15" customHeight="1" x14ac:dyDescent="0.2">
      <c r="A37" s="27">
        <v>15</v>
      </c>
      <c r="B37" s="28">
        <v>3.6</v>
      </c>
      <c r="C37" s="28">
        <v>38.1</v>
      </c>
      <c r="D37" s="30">
        <f t="shared" si="0"/>
        <v>-34.5</v>
      </c>
      <c r="E37" s="731" t="s">
        <v>35</v>
      </c>
      <c r="F37" s="346"/>
      <c r="G37" s="274" t="s">
        <v>471</v>
      </c>
      <c r="H37" s="274"/>
      <c r="I37" s="275"/>
      <c r="L37" s="1"/>
    </row>
    <row r="38" spans="1:12" ht="15" customHeight="1" x14ac:dyDescent="0.2">
      <c r="A38" s="27">
        <v>16</v>
      </c>
      <c r="B38" s="28">
        <v>3.6</v>
      </c>
      <c r="C38" s="28">
        <v>36</v>
      </c>
      <c r="D38" s="30">
        <f t="shared" si="0"/>
        <v>-32.4</v>
      </c>
      <c r="E38" s="736" t="s">
        <v>20</v>
      </c>
      <c r="F38" s="348"/>
      <c r="G38" s="281" t="s">
        <v>541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3.2</v>
      </c>
      <c r="C39" s="28">
        <v>31.1</v>
      </c>
      <c r="D39" s="30">
        <f t="shared" si="0"/>
        <v>-27.900000000000002</v>
      </c>
      <c r="E39" s="283" t="s">
        <v>190</v>
      </c>
      <c r="F39" s="219"/>
      <c r="G39" s="220" t="s">
        <v>202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3.2</v>
      </c>
      <c r="C40" s="28">
        <v>28.9</v>
      </c>
      <c r="D40" s="30">
        <f t="shared" si="0"/>
        <v>-25.7</v>
      </c>
      <c r="E40" t="s">
        <v>384</v>
      </c>
      <c r="I40" s="21"/>
      <c r="L40" s="1"/>
    </row>
    <row r="41" spans="1:12" ht="15" customHeight="1" thickBot="1" x14ac:dyDescent="0.25">
      <c r="A41" s="50">
        <v>19</v>
      </c>
      <c r="B41" s="28">
        <v>3.2</v>
      </c>
      <c r="C41" s="44">
        <v>35.299999999999997</v>
      </c>
      <c r="D41" s="30">
        <f t="shared" si="0"/>
        <v>-32.099999999999994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25</v>
      </c>
      <c r="D45" s="228">
        <v>1</v>
      </c>
      <c r="E45" s="228">
        <v>0</v>
      </c>
      <c r="F45" s="228">
        <v>4</v>
      </c>
      <c r="G45" s="236" t="s">
        <v>544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294</v>
      </c>
    </row>
    <row r="48" spans="1:12" ht="15" customHeight="1" x14ac:dyDescent="0.2">
      <c r="A48" s="266" t="s">
        <v>9</v>
      </c>
      <c r="B48" s="269">
        <v>30</v>
      </c>
      <c r="C48" s="269">
        <v>25</v>
      </c>
      <c r="D48" s="269">
        <v>3</v>
      </c>
      <c r="E48" s="269">
        <v>0</v>
      </c>
      <c r="F48" s="269">
        <v>2</v>
      </c>
      <c r="G48" s="455" t="s">
        <v>686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1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1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1" ht="13.5" thickTop="1" x14ac:dyDescent="0.2">
      <c r="A70" s="734" t="s">
        <v>3</v>
      </c>
      <c r="B70" s="298" t="s">
        <v>419</v>
      </c>
      <c r="C70" s="297" t="s">
        <v>436</v>
      </c>
      <c r="D70" s="297">
        <v>5</v>
      </c>
      <c r="E70" s="298">
        <v>1</v>
      </c>
      <c r="F70" s="297">
        <v>0</v>
      </c>
      <c r="G70" s="297">
        <v>0</v>
      </c>
      <c r="H70" s="298" t="s">
        <v>545</v>
      </c>
      <c r="I70" s="730"/>
    </row>
    <row r="71" spans="1:11" x14ac:dyDescent="0.2">
      <c r="A71" s="320"/>
      <c r="B71" s="228"/>
      <c r="C71" s="228"/>
      <c r="D71" s="228"/>
      <c r="E71" s="236"/>
      <c r="F71" s="228"/>
      <c r="G71" s="228"/>
      <c r="H71" s="236"/>
      <c r="I71" s="243"/>
      <c r="J71" s="51" t="s">
        <v>295</v>
      </c>
      <c r="K71" s="56"/>
    </row>
    <row r="72" spans="1:11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28"/>
      <c r="I72" s="237"/>
    </row>
    <row r="73" spans="1:11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1" ht="13.5" customHeight="1" x14ac:dyDescent="0.2">
      <c r="A74" s="266" t="s">
        <v>4</v>
      </c>
      <c r="B74" s="236" t="s">
        <v>427</v>
      </c>
      <c r="C74" s="228" t="s">
        <v>76</v>
      </c>
      <c r="D74" s="228">
        <v>10</v>
      </c>
      <c r="E74" s="236">
        <v>3</v>
      </c>
      <c r="F74" s="228">
        <v>0</v>
      </c>
      <c r="G74" s="228">
        <v>0</v>
      </c>
      <c r="H74" s="622" t="s">
        <v>546</v>
      </c>
      <c r="I74" s="623"/>
    </row>
    <row r="75" spans="1:11" x14ac:dyDescent="0.2">
      <c r="A75" s="320"/>
      <c r="B75" s="228"/>
      <c r="C75" s="228"/>
      <c r="D75" s="228"/>
      <c r="E75" s="236"/>
      <c r="F75" s="228"/>
      <c r="G75" s="228"/>
      <c r="H75" s="624"/>
      <c r="I75" s="625"/>
      <c r="J75" s="51" t="s">
        <v>296</v>
      </c>
    </row>
    <row r="76" spans="1:11" ht="13.5" customHeight="1" x14ac:dyDescent="0.2">
      <c r="A76" s="374" t="s">
        <v>5</v>
      </c>
      <c r="B76" s="236" t="s">
        <v>419</v>
      </c>
      <c r="C76" s="228" t="s">
        <v>436</v>
      </c>
      <c r="D76" s="228">
        <v>5</v>
      </c>
      <c r="E76" s="236">
        <v>1</v>
      </c>
      <c r="F76" s="228">
        <v>0</v>
      </c>
      <c r="G76" s="228">
        <v>0</v>
      </c>
      <c r="H76" s="308" t="s">
        <v>500</v>
      </c>
      <c r="I76" s="309"/>
    </row>
    <row r="77" spans="1:11" x14ac:dyDescent="0.2">
      <c r="A77" s="320"/>
      <c r="B77" s="228"/>
      <c r="C77" s="228"/>
      <c r="D77" s="228"/>
      <c r="E77" s="236"/>
      <c r="F77" s="228"/>
      <c r="G77" s="228"/>
      <c r="H77" s="308"/>
      <c r="I77" s="309"/>
      <c r="J77" s="51" t="s">
        <v>297</v>
      </c>
    </row>
    <row r="78" spans="1:11" ht="13.5" customHeight="1" x14ac:dyDescent="0.2">
      <c r="A78" s="735" t="s">
        <v>442</v>
      </c>
      <c r="B78" s="236" t="s">
        <v>428</v>
      </c>
      <c r="C78" s="228" t="s">
        <v>77</v>
      </c>
      <c r="D78" s="228">
        <v>6</v>
      </c>
      <c r="E78" s="236">
        <v>2</v>
      </c>
      <c r="F78" s="228">
        <v>0</v>
      </c>
      <c r="G78" s="228">
        <v>0</v>
      </c>
      <c r="H78" s="413" t="s">
        <v>547</v>
      </c>
      <c r="I78" s="415"/>
    </row>
    <row r="79" spans="1:11" x14ac:dyDescent="0.2">
      <c r="A79" s="320"/>
      <c r="B79" s="228"/>
      <c r="C79" s="228"/>
      <c r="D79" s="228"/>
      <c r="E79" s="236"/>
      <c r="F79" s="228"/>
      <c r="G79" s="228"/>
      <c r="H79" s="416"/>
      <c r="I79" s="418"/>
      <c r="J79" s="51" t="s">
        <v>298</v>
      </c>
    </row>
    <row r="80" spans="1:11" ht="13.5" customHeight="1" x14ac:dyDescent="0.2">
      <c r="A80" s="266" t="s">
        <v>6</v>
      </c>
      <c r="B80" s="236" t="s">
        <v>430</v>
      </c>
      <c r="C80" s="228" t="s">
        <v>78</v>
      </c>
      <c r="D80" s="228">
        <v>8</v>
      </c>
      <c r="E80" s="236">
        <v>3</v>
      </c>
      <c r="F80" s="228">
        <v>1</v>
      </c>
      <c r="G80" s="228">
        <v>0</v>
      </c>
      <c r="H80" s="622" t="s">
        <v>548</v>
      </c>
      <c r="I80" s="623"/>
    </row>
    <row r="81" spans="1:10" x14ac:dyDescent="0.2">
      <c r="A81" s="320"/>
      <c r="B81" s="228"/>
      <c r="C81" s="228"/>
      <c r="D81" s="228"/>
      <c r="E81" s="236"/>
      <c r="F81" s="228"/>
      <c r="G81" s="228"/>
      <c r="H81" s="631"/>
      <c r="I81" s="632"/>
      <c r="J81" s="51" t="s">
        <v>299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9.5" customHeight="1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0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6"/>
      <c r="J86" s="100"/>
    </row>
    <row r="87" spans="1:10" ht="13.5" thickTop="1" x14ac:dyDescent="0.2">
      <c r="A87" s="313" t="s">
        <v>3</v>
      </c>
      <c r="B87" s="319">
        <v>3.9</v>
      </c>
      <c r="C87" s="319">
        <v>34.5</v>
      </c>
      <c r="D87" s="329">
        <f>B87-C87</f>
        <v>-30.6</v>
      </c>
      <c r="E87" s="313" t="s">
        <v>34</v>
      </c>
      <c r="F87" s="297"/>
      <c r="G87" s="724" t="s">
        <v>542</v>
      </c>
      <c r="H87" s="724"/>
      <c r="I87" s="725"/>
    </row>
    <row r="88" spans="1:10" ht="13.5" thickBot="1" x14ac:dyDescent="0.25">
      <c r="A88" s="276"/>
      <c r="B88" s="316"/>
      <c r="C88" s="316"/>
      <c r="D88" s="237"/>
      <c r="E88" s="314" t="s">
        <v>20</v>
      </c>
      <c r="F88" s="315"/>
      <c r="G88" s="726" t="s">
        <v>543</v>
      </c>
      <c r="H88" s="726"/>
      <c r="I88" s="727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728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729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365">
        <v>3.9</v>
      </c>
      <c r="C91" s="316">
        <v>47.5</v>
      </c>
      <c r="D91" s="589">
        <f>B91-C91</f>
        <v>-43.6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66"/>
      <c r="C92" s="316"/>
      <c r="D92" s="590"/>
      <c r="E92" s="231"/>
      <c r="F92" s="229"/>
      <c r="G92" s="229"/>
      <c r="H92" s="229"/>
      <c r="I92" s="230"/>
    </row>
    <row r="93" spans="1:10" x14ac:dyDescent="0.2">
      <c r="A93" s="276" t="s">
        <v>5</v>
      </c>
      <c r="B93" s="365">
        <v>3.9</v>
      </c>
      <c r="C93" s="316">
        <v>35.299999999999997</v>
      </c>
      <c r="D93" s="589">
        <f t="shared" ref="D93" si="1">B93-C93</f>
        <v>-31.4</v>
      </c>
      <c r="E93" s="231" t="s">
        <v>41</v>
      </c>
      <c r="F93" s="229"/>
      <c r="G93" s="229"/>
      <c r="H93" s="229"/>
      <c r="I93" s="230"/>
    </row>
    <row r="94" spans="1:10" x14ac:dyDescent="0.2">
      <c r="A94" s="276"/>
      <c r="B94" s="366"/>
      <c r="C94" s="316"/>
      <c r="D94" s="590"/>
      <c r="E94" s="231"/>
      <c r="F94" s="229"/>
      <c r="G94" s="229"/>
      <c r="H94" s="229"/>
      <c r="I94" s="230"/>
    </row>
    <row r="95" spans="1:10" x14ac:dyDescent="0.2">
      <c r="A95" s="276" t="s">
        <v>57</v>
      </c>
      <c r="B95" s="365">
        <v>3.9</v>
      </c>
      <c r="C95" s="228">
        <v>44.7</v>
      </c>
      <c r="D95" s="589">
        <f t="shared" ref="D95" si="2">B95-C95</f>
        <v>-40.800000000000004</v>
      </c>
      <c r="E95" s="231"/>
      <c r="F95" s="229"/>
      <c r="G95" s="229"/>
      <c r="H95" s="229"/>
      <c r="I95" s="230"/>
    </row>
    <row r="96" spans="1:10" ht="12.75" customHeight="1" x14ac:dyDescent="0.2">
      <c r="A96" s="276"/>
      <c r="B96" s="366"/>
      <c r="C96" s="228"/>
      <c r="D96" s="590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65">
        <v>3.9</v>
      </c>
      <c r="C97" s="316">
        <v>50.7</v>
      </c>
      <c r="D97" s="589">
        <f t="shared" ref="D97" si="3">B97-C97</f>
        <v>-46.800000000000004</v>
      </c>
      <c r="E97" s="231"/>
      <c r="F97" s="229"/>
      <c r="G97" s="229"/>
      <c r="H97" s="229"/>
      <c r="I97" s="230"/>
    </row>
    <row r="98" spans="1:9" x14ac:dyDescent="0.2">
      <c r="A98" s="276"/>
      <c r="B98" s="366"/>
      <c r="C98" s="31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202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64">
      <selection activeCell="K98" sqref="K98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70:A71"/>
    <mergeCell ref="A74:A75"/>
    <mergeCell ref="A76:A77"/>
    <mergeCell ref="A78:A79"/>
    <mergeCell ref="A80:A81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>
    <tabColor theme="6"/>
  </sheetPr>
  <dimension ref="A1:N101"/>
  <sheetViews>
    <sheetView workbookViewId="0">
      <selection activeCell="M91" sqref="M9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6</v>
      </c>
      <c r="C23" s="48">
        <v>36.5</v>
      </c>
      <c r="D23" s="49">
        <f>B23-C23</f>
        <v>-30.5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102">
        <v>6</v>
      </c>
      <c r="C24" s="28">
        <v>33.5</v>
      </c>
      <c r="D24" s="30">
        <f>B24-C24</f>
        <v>-27.5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57">
        <v>6</v>
      </c>
      <c r="C25" s="28">
        <v>39.6</v>
      </c>
      <c r="D25" s="30">
        <f t="shared" ref="D25:D41" si="0">B25-C25</f>
        <v>-33.6</v>
      </c>
      <c r="E25" s="229" t="s">
        <v>186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57">
        <v>6</v>
      </c>
      <c r="C26" s="28">
        <v>37.200000000000003</v>
      </c>
      <c r="D26" s="30">
        <f t="shared" si="0"/>
        <v>-31.200000000000003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57">
        <v>6</v>
      </c>
      <c r="C27" s="28">
        <v>38.700000000000003</v>
      </c>
      <c r="D27" s="30">
        <f t="shared" si="0"/>
        <v>-32.700000000000003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57">
        <v>6</v>
      </c>
      <c r="C28" s="28">
        <v>40.9</v>
      </c>
      <c r="D28" s="30">
        <f t="shared" si="0"/>
        <v>-34.9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57">
        <v>6</v>
      </c>
      <c r="C29" s="28">
        <v>41.6</v>
      </c>
      <c r="D29" s="30">
        <f t="shared" si="0"/>
        <v>-35.6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57">
        <v>6</v>
      </c>
      <c r="C30" s="28">
        <v>35.299999999999997</v>
      </c>
      <c r="D30" s="30">
        <f t="shared" si="0"/>
        <v>-29.299999999999997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57">
        <v>6</v>
      </c>
      <c r="C31" s="28">
        <v>40.9</v>
      </c>
      <c r="D31" s="30">
        <f t="shared" si="0"/>
        <v>-34.9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57">
        <v>6</v>
      </c>
      <c r="C32" s="28">
        <v>41.6</v>
      </c>
      <c r="D32" s="30">
        <f t="shared" si="0"/>
        <v>-35.6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7">
        <v>6</v>
      </c>
      <c r="C33" s="28">
        <v>41.5</v>
      </c>
      <c r="D33" s="30">
        <f t="shared" si="0"/>
        <v>-35.5</v>
      </c>
      <c r="E33" s="338" t="s">
        <v>0</v>
      </c>
      <c r="F33" s="339"/>
      <c r="G33" s="256" t="s">
        <v>88</v>
      </c>
      <c r="H33" s="256"/>
      <c r="I33" s="257"/>
      <c r="L33" s="1"/>
    </row>
    <row r="34" spans="1:12" ht="15" customHeight="1" x14ac:dyDescent="0.2">
      <c r="A34" s="27">
        <v>12</v>
      </c>
      <c r="B34" s="28">
        <v>5.8</v>
      </c>
      <c r="C34" s="28">
        <v>41.4</v>
      </c>
      <c r="D34" s="30">
        <f t="shared" si="0"/>
        <v>-35.6</v>
      </c>
      <c r="E34" s="351" t="s">
        <v>33</v>
      </c>
      <c r="F34" s="347"/>
      <c r="G34" s="258" t="s">
        <v>89</v>
      </c>
      <c r="H34" s="258"/>
      <c r="I34" s="259"/>
      <c r="L34" s="1"/>
    </row>
    <row r="35" spans="1:12" ht="15" customHeight="1" x14ac:dyDescent="0.2">
      <c r="A35" s="27">
        <v>13</v>
      </c>
      <c r="B35" s="28">
        <v>5.8</v>
      </c>
      <c r="C35" s="28">
        <v>42.6</v>
      </c>
      <c r="D35" s="30">
        <f t="shared" si="0"/>
        <v>-36.800000000000004</v>
      </c>
      <c r="E35" s="351" t="s">
        <v>87</v>
      </c>
      <c r="F35" s="347"/>
      <c r="G35" s="258" t="s">
        <v>622</v>
      </c>
      <c r="H35" s="258"/>
      <c r="I35" s="259"/>
      <c r="L35" s="1"/>
    </row>
    <row r="36" spans="1:12" ht="15" customHeight="1" x14ac:dyDescent="0.2">
      <c r="A36" s="27">
        <v>14</v>
      </c>
      <c r="B36" s="28">
        <v>5.8</v>
      </c>
      <c r="C36" s="28">
        <v>40</v>
      </c>
      <c r="D36" s="30">
        <f t="shared" si="0"/>
        <v>-34.200000000000003</v>
      </c>
      <c r="E36" s="346" t="s">
        <v>32</v>
      </c>
      <c r="F36" s="352"/>
      <c r="G36" s="258" t="s">
        <v>606</v>
      </c>
      <c r="H36" s="258"/>
      <c r="I36" s="259"/>
      <c r="L36" s="1"/>
    </row>
    <row r="37" spans="1:12" ht="15" customHeight="1" x14ac:dyDescent="0.2">
      <c r="A37" s="27">
        <v>15</v>
      </c>
      <c r="B37" s="28">
        <v>5.8</v>
      </c>
      <c r="C37" s="28">
        <v>40.6</v>
      </c>
      <c r="D37" s="30">
        <f t="shared" si="0"/>
        <v>-34.800000000000004</v>
      </c>
      <c r="E37" s="346" t="s">
        <v>35</v>
      </c>
      <c r="F37" s="347"/>
      <c r="G37" s="258" t="s">
        <v>471</v>
      </c>
      <c r="H37" s="258"/>
      <c r="I37" s="259"/>
      <c r="L37" s="1"/>
    </row>
    <row r="38" spans="1:12" ht="15" customHeight="1" x14ac:dyDescent="0.2">
      <c r="A38" s="27">
        <v>16</v>
      </c>
      <c r="B38" s="28">
        <v>5.8</v>
      </c>
      <c r="C38" s="28">
        <v>40</v>
      </c>
      <c r="D38" s="30">
        <f t="shared" si="0"/>
        <v>-34.200000000000003</v>
      </c>
      <c r="E38" s="348" t="s">
        <v>20</v>
      </c>
      <c r="F38" s="349"/>
      <c r="G38" s="281" t="s">
        <v>623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5.8</v>
      </c>
      <c r="C39" s="28">
        <v>37.299999999999997</v>
      </c>
      <c r="D39" s="30">
        <f t="shared" si="0"/>
        <v>-31.499999999999996</v>
      </c>
      <c r="E39" s="283" t="s">
        <v>190</v>
      </c>
      <c r="F39" s="219"/>
      <c r="G39" s="220" t="s">
        <v>203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5.8</v>
      </c>
      <c r="C40" s="28">
        <v>35.200000000000003</v>
      </c>
      <c r="D40" s="30">
        <f t="shared" si="0"/>
        <v>-29.400000000000002</v>
      </c>
      <c r="E40" t="s">
        <v>385</v>
      </c>
      <c r="I40" s="21"/>
      <c r="L40" s="1"/>
    </row>
    <row r="41" spans="1:12" ht="15" customHeight="1" thickBot="1" x14ac:dyDescent="0.25">
      <c r="A41" s="50">
        <v>19</v>
      </c>
      <c r="B41" s="28">
        <v>5.8</v>
      </c>
      <c r="C41" s="44">
        <v>39.799999999999997</v>
      </c>
      <c r="D41" s="30">
        <f t="shared" si="0"/>
        <v>-34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27</v>
      </c>
      <c r="D45" s="228">
        <v>3</v>
      </c>
      <c r="E45" s="228">
        <v>0</v>
      </c>
      <c r="F45" s="228">
        <v>0</v>
      </c>
      <c r="G45" s="743" t="s">
        <v>628</v>
      </c>
      <c r="H45" s="744"/>
      <c r="I45" s="745"/>
    </row>
    <row r="46" spans="1:12" ht="15" customHeight="1" x14ac:dyDescent="0.2">
      <c r="A46" s="276"/>
      <c r="B46" s="228"/>
      <c r="C46" s="228"/>
      <c r="D46" s="228"/>
      <c r="E46" s="228"/>
      <c r="F46" s="228"/>
      <c r="G46" s="746"/>
      <c r="H46" s="747"/>
      <c r="I46" s="748"/>
    </row>
    <row r="47" spans="1:12" ht="15" customHeight="1" x14ac:dyDescent="0.2">
      <c r="A47" s="276"/>
      <c r="B47" s="228"/>
      <c r="C47" s="228"/>
      <c r="D47" s="228"/>
      <c r="E47" s="228"/>
      <c r="F47" s="228"/>
      <c r="G47" s="749"/>
      <c r="H47" s="750"/>
      <c r="I47" s="751"/>
      <c r="J47" s="52" t="s">
        <v>300</v>
      </c>
    </row>
    <row r="48" spans="1:12" ht="15" customHeight="1" x14ac:dyDescent="0.2">
      <c r="A48" s="266" t="s">
        <v>9</v>
      </c>
      <c r="B48" s="269">
        <v>30</v>
      </c>
      <c r="C48" s="269">
        <v>28</v>
      </c>
      <c r="D48" s="269">
        <v>2</v>
      </c>
      <c r="E48" s="269">
        <v>0</v>
      </c>
      <c r="F48" s="269">
        <v>0</v>
      </c>
      <c r="G48" s="356" t="s">
        <v>629</v>
      </c>
      <c r="H48" s="228"/>
      <c r="I48" s="237"/>
    </row>
    <row r="49" spans="1:9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4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4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4" ht="13.5" thickTop="1" x14ac:dyDescent="0.2">
      <c r="A70" s="293" t="s">
        <v>3</v>
      </c>
      <c r="B70" s="298" t="s">
        <v>434</v>
      </c>
      <c r="C70" s="297" t="s">
        <v>438</v>
      </c>
      <c r="D70" s="297">
        <v>2</v>
      </c>
      <c r="E70" s="298">
        <v>0</v>
      </c>
      <c r="F70" s="297">
        <v>0</v>
      </c>
      <c r="G70" s="297">
        <v>0</v>
      </c>
      <c r="H70" s="511" t="s">
        <v>632</v>
      </c>
      <c r="I70" s="353"/>
    </row>
    <row r="71" spans="1:14" x14ac:dyDescent="0.2">
      <c r="A71" s="320"/>
      <c r="B71" s="228"/>
      <c r="C71" s="228"/>
      <c r="D71" s="228"/>
      <c r="E71" s="236"/>
      <c r="F71" s="228"/>
      <c r="G71" s="228"/>
      <c r="H71" s="228"/>
      <c r="I71" s="237"/>
      <c r="J71" t="s">
        <v>301</v>
      </c>
    </row>
    <row r="72" spans="1:14" x14ac:dyDescent="0.2">
      <c r="A72" s="741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622" t="s">
        <v>630</v>
      </c>
      <c r="I72" s="623"/>
    </row>
    <row r="73" spans="1:14" x14ac:dyDescent="0.2">
      <c r="A73" s="742"/>
      <c r="B73" s="238"/>
      <c r="C73" s="238"/>
      <c r="D73" s="238"/>
      <c r="E73" s="238"/>
      <c r="F73" s="238"/>
      <c r="G73" s="238"/>
      <c r="H73" s="624"/>
      <c r="I73" s="625"/>
      <c r="J73" s="52"/>
    </row>
    <row r="74" spans="1:14" ht="12.75" customHeight="1" x14ac:dyDescent="0.2">
      <c r="A74" s="266" t="s">
        <v>4</v>
      </c>
      <c r="B74" s="236" t="s">
        <v>433</v>
      </c>
      <c r="C74" s="228" t="s">
        <v>439</v>
      </c>
      <c r="D74" s="228">
        <v>11</v>
      </c>
      <c r="E74" s="236">
        <v>2</v>
      </c>
      <c r="F74" s="228">
        <v>1</v>
      </c>
      <c r="G74" s="228">
        <v>0</v>
      </c>
      <c r="H74" s="624"/>
      <c r="I74" s="625"/>
    </row>
    <row r="75" spans="1:14" x14ac:dyDescent="0.2">
      <c r="A75" s="320"/>
      <c r="B75" s="228"/>
      <c r="C75" s="228"/>
      <c r="D75" s="228"/>
      <c r="E75" s="236"/>
      <c r="F75" s="228"/>
      <c r="G75" s="228"/>
      <c r="H75" s="631"/>
      <c r="I75" s="632"/>
      <c r="J75" s="52" t="s">
        <v>302</v>
      </c>
    </row>
    <row r="76" spans="1:14" x14ac:dyDescent="0.2">
      <c r="A76" s="378" t="s">
        <v>5</v>
      </c>
      <c r="B76" s="236" t="s">
        <v>467</v>
      </c>
      <c r="C76" s="236" t="s">
        <v>77</v>
      </c>
      <c r="D76" s="228">
        <v>6</v>
      </c>
      <c r="E76" s="236">
        <v>2</v>
      </c>
      <c r="F76" s="228">
        <v>0</v>
      </c>
      <c r="G76" s="228">
        <v>0</v>
      </c>
      <c r="H76" s="356" t="s">
        <v>632</v>
      </c>
      <c r="I76" s="237"/>
    </row>
    <row r="77" spans="1:14" x14ac:dyDescent="0.2">
      <c r="A77" s="557"/>
      <c r="B77" s="228"/>
      <c r="C77" s="228"/>
      <c r="D77" s="228"/>
      <c r="E77" s="236"/>
      <c r="F77" s="228"/>
      <c r="G77" s="228"/>
      <c r="H77" s="228"/>
      <c r="I77" s="237"/>
      <c r="J77" s="56" t="s">
        <v>466</v>
      </c>
      <c r="M77" s="1"/>
      <c r="N77" s="1"/>
    </row>
    <row r="78" spans="1:14" ht="12.75" customHeight="1" x14ac:dyDescent="0.2">
      <c r="A78" s="286" t="s">
        <v>57</v>
      </c>
      <c r="B78" s="238" t="s">
        <v>74</v>
      </c>
      <c r="C78" s="376" t="s">
        <v>74</v>
      </c>
      <c r="D78" s="238" t="s">
        <v>74</v>
      </c>
      <c r="E78" s="738" t="s">
        <v>74</v>
      </c>
      <c r="F78" s="739" t="s">
        <v>74</v>
      </c>
      <c r="G78" s="238" t="s">
        <v>74</v>
      </c>
      <c r="H78" s="622"/>
      <c r="I78" s="623"/>
      <c r="M78" s="1"/>
      <c r="N78" s="1"/>
    </row>
    <row r="79" spans="1:14" x14ac:dyDescent="0.2">
      <c r="A79" s="740"/>
      <c r="B79" s="238"/>
      <c r="C79" s="377"/>
      <c r="D79" s="238"/>
      <c r="E79" s="738"/>
      <c r="F79" s="739"/>
      <c r="G79" s="238"/>
      <c r="H79" s="631"/>
      <c r="I79" s="632"/>
      <c r="J79" s="52"/>
      <c r="M79" s="1"/>
      <c r="N79" s="1"/>
    </row>
    <row r="80" spans="1:14" x14ac:dyDescent="0.2">
      <c r="A80" s="266" t="s">
        <v>6</v>
      </c>
      <c r="B80" s="236" t="s">
        <v>429</v>
      </c>
      <c r="C80" s="228" t="s">
        <v>437</v>
      </c>
      <c r="D80" s="228">
        <v>20</v>
      </c>
      <c r="E80" s="236">
        <v>5</v>
      </c>
      <c r="F80" s="228">
        <v>0</v>
      </c>
      <c r="G80" s="228">
        <v>0</v>
      </c>
      <c r="H80" s="356" t="s">
        <v>631</v>
      </c>
      <c r="I80" s="237"/>
    </row>
    <row r="81" spans="1:10" x14ac:dyDescent="0.2">
      <c r="A81" s="320"/>
      <c r="B81" s="228"/>
      <c r="C81" s="228"/>
      <c r="D81" s="228"/>
      <c r="E81" s="236"/>
      <c r="F81" s="228"/>
      <c r="G81" s="228"/>
      <c r="H81" s="228"/>
      <c r="I81" s="237"/>
      <c r="J81" s="52" t="s">
        <v>303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93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483">
        <v>5.7</v>
      </c>
      <c r="C87" s="511">
        <v>30.8</v>
      </c>
      <c r="D87" s="329">
        <f>B87-C87</f>
        <v>-25.1</v>
      </c>
      <c r="E87" s="313" t="s">
        <v>34</v>
      </c>
      <c r="F87" s="297"/>
      <c r="G87" s="258" t="s">
        <v>624</v>
      </c>
      <c r="H87" s="258"/>
      <c r="I87" s="259"/>
    </row>
    <row r="88" spans="1:10" ht="13.5" thickBot="1" x14ac:dyDescent="0.25">
      <c r="A88" s="276"/>
      <c r="B88" s="366"/>
      <c r="C88" s="228"/>
      <c r="D88" s="237"/>
      <c r="E88" s="314" t="s">
        <v>20</v>
      </c>
      <c r="F88" s="315"/>
      <c r="G88" s="324" t="s">
        <v>625</v>
      </c>
      <c r="H88" s="324"/>
      <c r="I88" s="325"/>
    </row>
    <row r="89" spans="1:10" ht="13.5" thickTop="1" x14ac:dyDescent="0.2">
      <c r="A89" s="310" t="s">
        <v>56</v>
      </c>
      <c r="B89" s="621" t="s">
        <v>221</v>
      </c>
      <c r="C89" s="621" t="s">
        <v>221</v>
      </c>
      <c r="D89" s="421" t="s">
        <v>221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621"/>
      <c r="C90" s="621"/>
      <c r="D90" s="421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316">
        <v>5.7</v>
      </c>
      <c r="C91" s="316">
        <v>47.9</v>
      </c>
      <c r="D91" s="317">
        <f>B91-C91</f>
        <v>-42.199999999999996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317"/>
      <c r="E92" s="231"/>
      <c r="F92" s="229"/>
      <c r="G92" s="229"/>
      <c r="H92" s="229"/>
      <c r="I92" s="230"/>
    </row>
    <row r="93" spans="1:10" x14ac:dyDescent="0.2">
      <c r="A93" s="378" t="s">
        <v>5</v>
      </c>
      <c r="B93" s="356">
        <v>5.7</v>
      </c>
      <c r="C93" s="356">
        <v>43.9</v>
      </c>
      <c r="D93" s="737">
        <f>B93-C93</f>
        <v>-38.199999999999996</v>
      </c>
      <c r="E93" s="231" t="s">
        <v>41</v>
      </c>
      <c r="F93" s="229"/>
      <c r="G93" s="229"/>
      <c r="H93" s="229"/>
      <c r="I93" s="230"/>
    </row>
    <row r="94" spans="1:10" x14ac:dyDescent="0.2">
      <c r="A94" s="378"/>
      <c r="B94" s="356"/>
      <c r="C94" s="356"/>
      <c r="D94" s="737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621" t="s">
        <v>74</v>
      </c>
      <c r="C95" s="621" t="s">
        <v>74</v>
      </c>
      <c r="D95" s="42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621"/>
      <c r="C96" s="621"/>
      <c r="D96" s="421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16">
        <v>5.7</v>
      </c>
      <c r="C97" s="316">
        <v>51.3</v>
      </c>
      <c r="D97" s="317">
        <f>B97-C97</f>
        <v>-45.599999999999994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203</v>
      </c>
      <c r="H100" s="220"/>
      <c r="I100" s="221"/>
    </row>
    <row r="101" spans="1:9" ht="13.5" thickTop="1" x14ac:dyDescent="0.2"/>
  </sheetData>
  <customSheetViews>
    <customSheetView guid="{B4FDA780-9C11-4997-84AF-9CAEFA5A0A64}" showRuler="0">
      <selection activeCell="O101" sqref="O101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A1:I1"/>
    <mergeCell ref="A19:I19"/>
    <mergeCell ref="A20:A22"/>
    <mergeCell ref="B20:B22"/>
    <mergeCell ref="C20:C22"/>
    <mergeCell ref="D20:D22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5:I35"/>
    <mergeCell ref="E36:F36"/>
    <mergeCell ref="G36:I36"/>
    <mergeCell ref="A45:A47"/>
    <mergeCell ref="B45:B47"/>
    <mergeCell ref="A51:I51"/>
    <mergeCell ref="A67:I67"/>
    <mergeCell ref="F43:F44"/>
    <mergeCell ref="G43:I44"/>
    <mergeCell ref="E37:F37"/>
    <mergeCell ref="G37:I37"/>
    <mergeCell ref="E38:F38"/>
    <mergeCell ref="G38:I38"/>
    <mergeCell ref="E39:F39"/>
    <mergeCell ref="G39:I39"/>
    <mergeCell ref="E35:F35"/>
    <mergeCell ref="A42:I42"/>
    <mergeCell ref="A43:A44"/>
    <mergeCell ref="B43:B44"/>
    <mergeCell ref="C43:C44"/>
    <mergeCell ref="D43:D44"/>
    <mergeCell ref="E43:E44"/>
    <mergeCell ref="G45:I47"/>
    <mergeCell ref="C45:C47"/>
    <mergeCell ref="E45:E47"/>
    <mergeCell ref="F45:F47"/>
    <mergeCell ref="E70:E71"/>
    <mergeCell ref="F70:F71"/>
    <mergeCell ref="G70:G71"/>
    <mergeCell ref="F68:F69"/>
    <mergeCell ref="G48:I50"/>
    <mergeCell ref="H70:I71"/>
    <mergeCell ref="A48:A50"/>
    <mergeCell ref="B48:B50"/>
    <mergeCell ref="C48:C50"/>
    <mergeCell ref="D48:D50"/>
    <mergeCell ref="E48:E50"/>
    <mergeCell ref="F48:F50"/>
    <mergeCell ref="H68:I69"/>
    <mergeCell ref="D45:D47"/>
    <mergeCell ref="A68:A69"/>
    <mergeCell ref="B70:B71"/>
    <mergeCell ref="C70:C71"/>
    <mergeCell ref="D70:D71"/>
    <mergeCell ref="A70:A71"/>
    <mergeCell ref="G68:G69"/>
    <mergeCell ref="B68:B69"/>
    <mergeCell ref="C68:C69"/>
    <mergeCell ref="D68:D69"/>
    <mergeCell ref="E68:E69"/>
    <mergeCell ref="F74:F75"/>
    <mergeCell ref="G74:G75"/>
    <mergeCell ref="B74:B75"/>
    <mergeCell ref="C74:C75"/>
    <mergeCell ref="D74:D75"/>
    <mergeCell ref="E72:E73"/>
    <mergeCell ref="F72:F73"/>
    <mergeCell ref="G72:G73"/>
    <mergeCell ref="A72:A73"/>
    <mergeCell ref="B72:B73"/>
    <mergeCell ref="C72:C73"/>
    <mergeCell ref="D72:D73"/>
    <mergeCell ref="E76:E77"/>
    <mergeCell ref="F76:F77"/>
    <mergeCell ref="G76:G77"/>
    <mergeCell ref="H76:I77"/>
    <mergeCell ref="A76:A77"/>
    <mergeCell ref="B76:B77"/>
    <mergeCell ref="C76:C77"/>
    <mergeCell ref="D76:D77"/>
    <mergeCell ref="A74:A75"/>
    <mergeCell ref="H72:I75"/>
    <mergeCell ref="E74:E75"/>
    <mergeCell ref="E78:E79"/>
    <mergeCell ref="F78:F79"/>
    <mergeCell ref="G78:G79"/>
    <mergeCell ref="H78:I79"/>
    <mergeCell ref="B78:B79"/>
    <mergeCell ref="C78:C79"/>
    <mergeCell ref="D78:D79"/>
    <mergeCell ref="A78:A79"/>
    <mergeCell ref="E80:E81"/>
    <mergeCell ref="F80:F81"/>
    <mergeCell ref="G80:G81"/>
    <mergeCell ref="H80:I81"/>
    <mergeCell ref="B80:B81"/>
    <mergeCell ref="C80:C81"/>
    <mergeCell ref="D80:D81"/>
    <mergeCell ref="A80:A81"/>
    <mergeCell ref="B87:B88"/>
    <mergeCell ref="C87:C88"/>
    <mergeCell ref="D87:D88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A99:A100"/>
    <mergeCell ref="B99:B100"/>
    <mergeCell ref="C99:C100"/>
    <mergeCell ref="D99:D100"/>
    <mergeCell ref="E85:I86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E89:I90"/>
    <mergeCell ref="E91:I92"/>
    <mergeCell ref="G87:I87"/>
    <mergeCell ref="E88:F88"/>
    <mergeCell ref="G88:I88"/>
    <mergeCell ref="A87:A88"/>
    <mergeCell ref="E100:F100"/>
    <mergeCell ref="G100:I100"/>
    <mergeCell ref="E98:I99"/>
    <mergeCell ref="E93:I95"/>
    <mergeCell ref="A93:A94"/>
    <mergeCell ref="B93:B94"/>
    <mergeCell ref="C93:C94"/>
    <mergeCell ref="D93:D94"/>
    <mergeCell ref="E96:I97"/>
    <mergeCell ref="A97:A98"/>
    <mergeCell ref="B97:B98"/>
    <mergeCell ref="C97:C98"/>
    <mergeCell ref="D97:D98"/>
    <mergeCell ref="A95:A96"/>
    <mergeCell ref="B95:B96"/>
    <mergeCell ref="C95:C96"/>
    <mergeCell ref="D95:D96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6"/>
  </sheetPr>
  <dimension ref="A1:N101"/>
  <sheetViews>
    <sheetView workbookViewId="0">
      <selection activeCell="K48" sqref="K4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437" t="s">
        <v>29</v>
      </c>
      <c r="B19" s="525"/>
      <c r="C19" s="525"/>
      <c r="D19" s="525"/>
      <c r="E19" s="774"/>
      <c r="F19" s="774"/>
      <c r="G19" s="774"/>
      <c r="H19" s="774"/>
      <c r="I19" s="775"/>
    </row>
    <row r="20" spans="1:12" ht="13.5" customHeight="1" thickTop="1" x14ac:dyDescent="0.2">
      <c r="A20" s="528" t="s">
        <v>1</v>
      </c>
      <c r="B20" s="222" t="s">
        <v>2</v>
      </c>
      <c r="C20" s="222" t="s">
        <v>30</v>
      </c>
      <c r="D20" s="260" t="s">
        <v>31</v>
      </c>
      <c r="E20" s="59"/>
      <c r="F20" s="60"/>
      <c r="G20" s="60"/>
      <c r="H20" s="60"/>
      <c r="I20" s="61"/>
    </row>
    <row r="21" spans="1:12" ht="15" customHeight="1" x14ac:dyDescent="0.2">
      <c r="A21" s="529"/>
      <c r="B21" s="223"/>
      <c r="C21" s="223"/>
      <c r="D21" s="261"/>
      <c r="E21" s="567" t="s">
        <v>374</v>
      </c>
      <c r="F21" s="229"/>
      <c r="G21" s="229"/>
      <c r="H21" s="229"/>
      <c r="I21" s="523"/>
    </row>
    <row r="22" spans="1:12" ht="15" customHeight="1" thickBot="1" x14ac:dyDescent="0.25">
      <c r="A22" s="529"/>
      <c r="B22" s="223"/>
      <c r="C22" s="223"/>
      <c r="D22" s="261"/>
      <c r="E22" s="567"/>
      <c r="F22" s="229"/>
      <c r="G22" s="229"/>
      <c r="H22" s="229"/>
      <c r="I22" s="523"/>
    </row>
    <row r="23" spans="1:12" ht="15" customHeight="1" x14ac:dyDescent="0.2">
      <c r="A23" s="188">
        <v>1</v>
      </c>
      <c r="B23" s="118">
        <v>5.4</v>
      </c>
      <c r="C23" s="118">
        <v>33.200000000000003</v>
      </c>
      <c r="D23" s="122">
        <f>B23-C23</f>
        <v>-27.800000000000004</v>
      </c>
      <c r="E23" s="567" t="s">
        <v>40</v>
      </c>
      <c r="F23" s="229"/>
      <c r="G23" s="229"/>
      <c r="H23" s="229"/>
      <c r="I23" s="523"/>
      <c r="J23" s="1"/>
      <c r="L23" s="1"/>
    </row>
    <row r="24" spans="1:12" ht="15" customHeight="1" x14ac:dyDescent="0.2">
      <c r="A24" s="114">
        <v>2</v>
      </c>
      <c r="B24" s="140">
        <v>5.4</v>
      </c>
      <c r="C24" s="28">
        <v>33.299999999999997</v>
      </c>
      <c r="D24" s="141">
        <f>B24-C24</f>
        <v>-27.9</v>
      </c>
      <c r="E24" s="567"/>
      <c r="F24" s="229"/>
      <c r="G24" s="229"/>
      <c r="H24" s="229"/>
      <c r="I24" s="523"/>
      <c r="J24" s="1"/>
      <c r="L24" s="1"/>
    </row>
    <row r="25" spans="1:12" ht="15" customHeight="1" x14ac:dyDescent="0.2">
      <c r="A25" s="209">
        <v>3</v>
      </c>
      <c r="B25" s="143" t="s">
        <v>74</v>
      </c>
      <c r="C25" s="137" t="s">
        <v>74</v>
      </c>
      <c r="D25" s="144" t="s">
        <v>74</v>
      </c>
      <c r="E25" s="567" t="s">
        <v>186</v>
      </c>
      <c r="F25" s="229"/>
      <c r="G25" s="229"/>
      <c r="H25" s="229"/>
      <c r="I25" s="523"/>
      <c r="J25" s="1"/>
      <c r="L25" s="1"/>
    </row>
    <row r="26" spans="1:12" ht="15" customHeight="1" x14ac:dyDescent="0.2">
      <c r="A26" s="209">
        <v>4</v>
      </c>
      <c r="B26" s="145" t="s">
        <v>74</v>
      </c>
      <c r="C26" s="137" t="s">
        <v>74</v>
      </c>
      <c r="D26" s="144" t="s">
        <v>74</v>
      </c>
      <c r="E26" s="567"/>
      <c r="F26" s="229"/>
      <c r="G26" s="229"/>
      <c r="H26" s="229"/>
      <c r="I26" s="523"/>
      <c r="J26" s="1"/>
      <c r="L26" s="1"/>
    </row>
    <row r="27" spans="1:12" ht="15" customHeight="1" x14ac:dyDescent="0.2">
      <c r="A27" s="209">
        <v>5</v>
      </c>
      <c r="B27" s="145" t="s">
        <v>74</v>
      </c>
      <c r="C27" s="137" t="s">
        <v>74</v>
      </c>
      <c r="D27" s="144" t="s">
        <v>74</v>
      </c>
      <c r="E27" s="567"/>
      <c r="F27" s="229"/>
      <c r="G27" s="229"/>
      <c r="H27" s="229"/>
      <c r="I27" s="523"/>
      <c r="J27" s="1"/>
      <c r="L27" s="1"/>
    </row>
    <row r="28" spans="1:12" ht="15" customHeight="1" x14ac:dyDescent="0.2">
      <c r="A28" s="209">
        <v>6</v>
      </c>
      <c r="B28" s="145" t="s">
        <v>74</v>
      </c>
      <c r="C28" s="137" t="s">
        <v>74</v>
      </c>
      <c r="D28" s="144" t="s">
        <v>74</v>
      </c>
      <c r="E28" s="567" t="s">
        <v>42</v>
      </c>
      <c r="F28" s="229"/>
      <c r="G28" s="229"/>
      <c r="H28" s="229"/>
      <c r="I28" s="523"/>
      <c r="L28" s="1"/>
    </row>
    <row r="29" spans="1:12" ht="15" customHeight="1" x14ac:dyDescent="0.2">
      <c r="A29" s="189">
        <v>7</v>
      </c>
      <c r="B29" s="29">
        <v>5</v>
      </c>
      <c r="C29" s="28">
        <v>29.8</v>
      </c>
      <c r="D29" s="141">
        <f>B29-C29</f>
        <v>-24.8</v>
      </c>
      <c r="E29" s="567"/>
      <c r="F29" s="229"/>
      <c r="G29" s="229"/>
      <c r="H29" s="229"/>
      <c r="I29" s="523"/>
      <c r="L29" s="1"/>
    </row>
    <row r="30" spans="1:12" ht="15" customHeight="1" x14ac:dyDescent="0.2">
      <c r="A30" s="189">
        <v>8</v>
      </c>
      <c r="B30" s="29">
        <v>5</v>
      </c>
      <c r="C30" s="28">
        <v>31.1</v>
      </c>
      <c r="D30" s="141">
        <f>B30-C30</f>
        <v>-26.1</v>
      </c>
      <c r="E30" s="567" t="s">
        <v>45</v>
      </c>
      <c r="F30" s="229"/>
      <c r="G30" s="229"/>
      <c r="H30" s="229"/>
      <c r="I30" s="523"/>
      <c r="J30" s="1"/>
      <c r="L30" s="1"/>
    </row>
    <row r="31" spans="1:12" ht="15" customHeight="1" x14ac:dyDescent="0.2">
      <c r="A31" s="189">
        <v>9</v>
      </c>
      <c r="B31" s="29">
        <v>5</v>
      </c>
      <c r="C31" s="28">
        <v>36.1</v>
      </c>
      <c r="D31" s="141">
        <f t="shared" ref="D31:D37" si="0">B31-C31</f>
        <v>-31.1</v>
      </c>
      <c r="E31" s="567"/>
      <c r="F31" s="229"/>
      <c r="G31" s="229"/>
      <c r="H31" s="229"/>
      <c r="I31" s="523"/>
      <c r="J31" s="1"/>
      <c r="L31" s="1"/>
    </row>
    <row r="32" spans="1:12" ht="15" customHeight="1" thickBot="1" x14ac:dyDescent="0.25">
      <c r="A32" s="189">
        <v>10</v>
      </c>
      <c r="B32" s="29">
        <v>5</v>
      </c>
      <c r="C32" s="28">
        <v>36.4</v>
      </c>
      <c r="D32" s="141">
        <f t="shared" si="0"/>
        <v>-31.4</v>
      </c>
      <c r="E32" s="62"/>
      <c r="F32" s="63"/>
      <c r="G32" s="63"/>
      <c r="H32" s="63"/>
      <c r="I32" s="210"/>
      <c r="L32" s="1"/>
    </row>
    <row r="33" spans="1:12" ht="15" customHeight="1" x14ac:dyDescent="0.2">
      <c r="A33" s="189">
        <v>11</v>
      </c>
      <c r="B33" s="29">
        <v>5</v>
      </c>
      <c r="C33" s="28">
        <v>35</v>
      </c>
      <c r="D33" s="141">
        <f t="shared" si="0"/>
        <v>-30</v>
      </c>
      <c r="E33" s="777" t="s">
        <v>0</v>
      </c>
      <c r="F33" s="778"/>
      <c r="G33" s="280" t="s">
        <v>88</v>
      </c>
      <c r="H33" s="280"/>
      <c r="I33" s="779"/>
      <c r="L33" s="1"/>
    </row>
    <row r="34" spans="1:12" ht="15" customHeight="1" x14ac:dyDescent="0.2">
      <c r="A34" s="189">
        <v>12</v>
      </c>
      <c r="B34" s="29">
        <v>5</v>
      </c>
      <c r="C34" s="28">
        <v>34.6</v>
      </c>
      <c r="D34" s="141">
        <f t="shared" si="0"/>
        <v>-29.6</v>
      </c>
      <c r="E34" s="580" t="s">
        <v>33</v>
      </c>
      <c r="F34" s="347"/>
      <c r="G34" s="274" t="s">
        <v>90</v>
      </c>
      <c r="H34" s="274"/>
      <c r="I34" s="530"/>
      <c r="L34" s="1"/>
    </row>
    <row r="35" spans="1:12" ht="15" customHeight="1" x14ac:dyDescent="0.2">
      <c r="A35" s="189">
        <v>13</v>
      </c>
      <c r="B35" s="29">
        <v>5</v>
      </c>
      <c r="C35" s="28">
        <v>33.799999999999997</v>
      </c>
      <c r="D35" s="141">
        <f t="shared" si="0"/>
        <v>-28.799999999999997</v>
      </c>
      <c r="E35" s="580" t="s">
        <v>87</v>
      </c>
      <c r="F35" s="347"/>
      <c r="G35" s="224">
        <v>42247.379166666666</v>
      </c>
      <c r="H35" s="224"/>
      <c r="I35" s="776"/>
      <c r="L35" s="1"/>
    </row>
    <row r="36" spans="1:12" ht="15" customHeight="1" x14ac:dyDescent="0.2">
      <c r="A36" s="189">
        <v>14</v>
      </c>
      <c r="B36" s="29">
        <v>5</v>
      </c>
      <c r="C36" s="28">
        <v>26.6</v>
      </c>
      <c r="D36" s="141">
        <f t="shared" si="0"/>
        <v>-21.6</v>
      </c>
      <c r="E36" s="579" t="s">
        <v>32</v>
      </c>
      <c r="F36" s="352"/>
      <c r="G36" s="274" t="s">
        <v>606</v>
      </c>
      <c r="H36" s="274"/>
      <c r="I36" s="530"/>
      <c r="L36" s="1"/>
    </row>
    <row r="37" spans="1:12" ht="15" customHeight="1" x14ac:dyDescent="0.2">
      <c r="A37" s="189">
        <v>15</v>
      </c>
      <c r="B37" s="29">
        <v>5</v>
      </c>
      <c r="C37" s="28">
        <v>26.6</v>
      </c>
      <c r="D37" s="141">
        <f t="shared" si="0"/>
        <v>-21.6</v>
      </c>
      <c r="E37" s="579" t="s">
        <v>35</v>
      </c>
      <c r="F37" s="347"/>
      <c r="G37" s="274" t="s">
        <v>471</v>
      </c>
      <c r="H37" s="274"/>
      <c r="I37" s="530"/>
      <c r="L37" s="1"/>
    </row>
    <row r="38" spans="1:12" ht="15" customHeight="1" x14ac:dyDescent="0.2">
      <c r="A38" s="209">
        <v>16</v>
      </c>
      <c r="B38" s="145" t="s">
        <v>74</v>
      </c>
      <c r="C38" s="137" t="s">
        <v>74</v>
      </c>
      <c r="D38" s="146" t="s">
        <v>74</v>
      </c>
      <c r="E38" s="348" t="s">
        <v>20</v>
      </c>
      <c r="F38" s="349"/>
      <c r="G38" s="281" t="s">
        <v>626</v>
      </c>
      <c r="H38" s="281"/>
      <c r="I38" s="773"/>
      <c r="L38" s="1"/>
    </row>
    <row r="39" spans="1:12" ht="15" customHeight="1" thickBot="1" x14ac:dyDescent="0.25">
      <c r="A39" s="209">
        <v>17</v>
      </c>
      <c r="B39" s="145" t="s">
        <v>74</v>
      </c>
      <c r="C39" s="137" t="s">
        <v>74</v>
      </c>
      <c r="D39" s="146" t="s">
        <v>74</v>
      </c>
      <c r="E39" s="283" t="s">
        <v>190</v>
      </c>
      <c r="F39" s="219"/>
      <c r="G39" s="220" t="s">
        <v>74</v>
      </c>
      <c r="H39" s="220"/>
      <c r="I39" s="532"/>
      <c r="L39" s="1"/>
    </row>
    <row r="40" spans="1:12" ht="15" customHeight="1" thickTop="1" x14ac:dyDescent="0.2">
      <c r="A40" s="209">
        <v>18</v>
      </c>
      <c r="B40" s="145" t="s">
        <v>74</v>
      </c>
      <c r="C40" s="137" t="s">
        <v>74</v>
      </c>
      <c r="D40" s="147" t="s">
        <v>74</v>
      </c>
      <c r="E40" s="1" t="s">
        <v>385</v>
      </c>
      <c r="F40" s="1"/>
      <c r="G40" s="1"/>
      <c r="H40" s="1"/>
      <c r="I40" s="203"/>
      <c r="L40" s="1"/>
    </row>
    <row r="41" spans="1:12" ht="15" customHeight="1" thickBot="1" x14ac:dyDescent="0.25">
      <c r="A41" s="211">
        <v>19</v>
      </c>
      <c r="B41" s="148" t="s">
        <v>74</v>
      </c>
      <c r="C41" s="149" t="s">
        <v>74</v>
      </c>
      <c r="D41" s="150" t="s">
        <v>74</v>
      </c>
      <c r="E41" s="212"/>
      <c r="F41" s="84"/>
      <c r="G41" s="84"/>
      <c r="H41" s="84"/>
      <c r="I41" s="213"/>
      <c r="L41" s="1"/>
    </row>
    <row r="42" spans="1:12" ht="13.5" thickBot="1" x14ac:dyDescent="0.25">
      <c r="A42" s="533" t="s">
        <v>59</v>
      </c>
      <c r="B42" s="424"/>
      <c r="C42" s="424"/>
      <c r="D42" s="424"/>
      <c r="E42" s="424"/>
      <c r="F42" s="424"/>
      <c r="G42" s="424"/>
      <c r="H42" s="424"/>
      <c r="I42" s="760"/>
    </row>
    <row r="43" spans="1:12" ht="13.5" thickTop="1" x14ac:dyDescent="0.2">
      <c r="A43" s="535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524"/>
    </row>
    <row r="44" spans="1:12" x14ac:dyDescent="0.2">
      <c r="A44" s="536"/>
      <c r="B44" s="245"/>
      <c r="C44" s="280"/>
      <c r="D44" s="245"/>
      <c r="E44" s="245"/>
      <c r="F44" s="245"/>
      <c r="G44" s="274"/>
      <c r="H44" s="274"/>
      <c r="I44" s="530"/>
    </row>
    <row r="45" spans="1:12" ht="15" customHeight="1" x14ac:dyDescent="0.2">
      <c r="A45" s="478" t="s">
        <v>8</v>
      </c>
      <c r="B45" s="228">
        <v>20</v>
      </c>
      <c r="C45" s="228">
        <v>17</v>
      </c>
      <c r="D45" s="228">
        <v>3</v>
      </c>
      <c r="E45" s="228">
        <v>0</v>
      </c>
      <c r="F45" s="228">
        <v>0</v>
      </c>
      <c r="G45" s="492" t="s">
        <v>634</v>
      </c>
      <c r="H45" s="761"/>
      <c r="I45" s="762"/>
    </row>
    <row r="46" spans="1:12" ht="15" customHeight="1" x14ac:dyDescent="0.2">
      <c r="A46" s="478"/>
      <c r="B46" s="228"/>
      <c r="C46" s="228"/>
      <c r="D46" s="228"/>
      <c r="E46" s="228"/>
      <c r="F46" s="228"/>
      <c r="G46" s="494"/>
      <c r="H46" s="763"/>
      <c r="I46" s="764"/>
    </row>
    <row r="47" spans="1:12" ht="15" customHeight="1" x14ac:dyDescent="0.2">
      <c r="A47" s="478"/>
      <c r="B47" s="228"/>
      <c r="C47" s="228"/>
      <c r="D47" s="228"/>
      <c r="E47" s="228"/>
      <c r="F47" s="228"/>
      <c r="G47" s="494"/>
      <c r="H47" s="763"/>
      <c r="I47" s="764"/>
      <c r="J47" s="52" t="s">
        <v>306</v>
      </c>
    </row>
    <row r="48" spans="1:12" ht="15" customHeight="1" x14ac:dyDescent="0.2">
      <c r="A48" s="458" t="s">
        <v>9</v>
      </c>
      <c r="B48" s="269">
        <v>20</v>
      </c>
      <c r="C48" s="269">
        <v>18</v>
      </c>
      <c r="D48" s="269">
        <v>2</v>
      </c>
      <c r="E48" s="269">
        <v>0</v>
      </c>
      <c r="F48" s="269">
        <v>0</v>
      </c>
      <c r="G48" s="455" t="s">
        <v>633</v>
      </c>
      <c r="H48" s="765"/>
      <c r="I48" s="766"/>
    </row>
    <row r="49" spans="1:9" ht="15" customHeight="1" x14ac:dyDescent="0.2">
      <c r="A49" s="543"/>
      <c r="B49" s="270"/>
      <c r="C49" s="270"/>
      <c r="D49" s="270"/>
      <c r="E49" s="270"/>
      <c r="F49" s="270"/>
      <c r="G49" s="767"/>
      <c r="H49" s="768"/>
      <c r="I49" s="769"/>
    </row>
    <row r="50" spans="1:9" ht="15" customHeight="1" thickBot="1" x14ac:dyDescent="0.25">
      <c r="A50" s="441"/>
      <c r="B50" s="263"/>
      <c r="C50" s="263"/>
      <c r="D50" s="263"/>
      <c r="E50" s="263"/>
      <c r="F50" s="263"/>
      <c r="G50" s="770"/>
      <c r="H50" s="771"/>
      <c r="I50" s="772"/>
    </row>
    <row r="51" spans="1:9" ht="14.25" thickTop="1" thickBot="1" x14ac:dyDescent="0.25">
      <c r="A51" s="757" t="s">
        <v>48</v>
      </c>
      <c r="B51" s="758"/>
      <c r="C51" s="758"/>
      <c r="D51" s="758"/>
      <c r="E51" s="758"/>
      <c r="F51" s="758"/>
      <c r="G51" s="758"/>
      <c r="H51" s="758"/>
      <c r="I51" s="759"/>
    </row>
    <row r="52" spans="1:9" ht="14.25" customHeight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10" t="s">
        <v>3</v>
      </c>
      <c r="B70" s="511"/>
      <c r="C70" s="663" t="s">
        <v>668</v>
      </c>
      <c r="D70" s="664"/>
      <c r="E70" s="664"/>
      <c r="F70" s="665"/>
      <c r="G70" s="511"/>
      <c r="H70" s="298"/>
      <c r="I70" s="353"/>
    </row>
    <row r="71" spans="1:10" x14ac:dyDescent="0.2">
      <c r="A71" s="378"/>
      <c r="B71" s="756"/>
      <c r="C71" s="362"/>
      <c r="D71" s="363"/>
      <c r="E71" s="363"/>
      <c r="F71" s="364"/>
      <c r="G71" s="356"/>
      <c r="H71" s="228"/>
      <c r="I71" s="237"/>
    </row>
    <row r="72" spans="1:10" x14ac:dyDescent="0.2">
      <c r="A72" s="310" t="s">
        <v>56</v>
      </c>
      <c r="B72" s="238" t="s">
        <v>74</v>
      </c>
      <c r="C72" s="238" t="s">
        <v>74</v>
      </c>
      <c r="D72" s="238" t="s">
        <v>74</v>
      </c>
      <c r="E72" s="238" t="s">
        <v>74</v>
      </c>
      <c r="F72" s="238" t="s">
        <v>74</v>
      </c>
      <c r="G72" s="238" t="s">
        <v>74</v>
      </c>
      <c r="H72" s="236"/>
      <c r="I72" s="23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276" t="s">
        <v>4</v>
      </c>
      <c r="B74" s="228" t="s">
        <v>75</v>
      </c>
      <c r="C74" s="359" t="s">
        <v>669</v>
      </c>
      <c r="D74" s="360"/>
      <c r="E74" s="360"/>
      <c r="F74" s="361"/>
      <c r="G74" s="228"/>
      <c r="H74" s="245"/>
      <c r="I74" s="644"/>
    </row>
    <row r="75" spans="1:10" x14ac:dyDescent="0.2">
      <c r="A75" s="276"/>
      <c r="B75" s="228"/>
      <c r="C75" s="755"/>
      <c r="D75" s="363"/>
      <c r="E75" s="363"/>
      <c r="F75" s="364"/>
      <c r="G75" s="228"/>
      <c r="H75" s="245"/>
      <c r="I75" s="644"/>
    </row>
    <row r="76" spans="1:10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236"/>
      <c r="I76" s="237"/>
    </row>
    <row r="77" spans="1:10" x14ac:dyDescent="0.2">
      <c r="A77" s="310"/>
      <c r="B77" s="238"/>
      <c r="C77" s="238"/>
      <c r="D77" s="238"/>
      <c r="E77" s="238"/>
      <c r="F77" s="238"/>
      <c r="G77" s="238"/>
      <c r="H77" s="228"/>
      <c r="I77" s="237"/>
    </row>
    <row r="78" spans="1:10" x14ac:dyDescent="0.2">
      <c r="A78" s="354" t="s">
        <v>57</v>
      </c>
      <c r="B78" s="236" t="s">
        <v>468</v>
      </c>
      <c r="C78" s="228">
        <v>5</v>
      </c>
      <c r="D78" s="228">
        <v>4</v>
      </c>
      <c r="E78" s="236">
        <v>1</v>
      </c>
      <c r="F78" s="228">
        <v>0</v>
      </c>
      <c r="G78" s="228">
        <v>0</v>
      </c>
      <c r="H78" s="356" t="s">
        <v>632</v>
      </c>
      <c r="I78" s="737"/>
    </row>
    <row r="79" spans="1:10" x14ac:dyDescent="0.2">
      <c r="A79" s="320"/>
      <c r="B79" s="228"/>
      <c r="C79" s="228"/>
      <c r="D79" s="228"/>
      <c r="E79" s="236"/>
      <c r="F79" s="228"/>
      <c r="G79" s="228"/>
      <c r="H79" s="356"/>
      <c r="I79" s="737"/>
      <c r="J79" s="52" t="s">
        <v>304</v>
      </c>
    </row>
    <row r="80" spans="1:10" x14ac:dyDescent="0.2">
      <c r="A80" s="266" t="s">
        <v>6</v>
      </c>
      <c r="B80" s="236" t="s">
        <v>433</v>
      </c>
      <c r="C80" s="228">
        <v>14</v>
      </c>
      <c r="D80" s="228">
        <v>13</v>
      </c>
      <c r="E80" s="236">
        <v>1</v>
      </c>
      <c r="F80" s="228">
        <v>0</v>
      </c>
      <c r="G80" s="228">
        <v>0</v>
      </c>
      <c r="H80" s="356" t="s">
        <v>635</v>
      </c>
      <c r="I80" s="237"/>
    </row>
    <row r="81" spans="1:10" x14ac:dyDescent="0.2">
      <c r="A81" s="320"/>
      <c r="B81" s="228"/>
      <c r="C81" s="228"/>
      <c r="D81" s="228"/>
      <c r="E81" s="236"/>
      <c r="F81" s="228"/>
      <c r="G81" s="228"/>
      <c r="H81" s="228"/>
      <c r="I81" s="237"/>
      <c r="J81" s="52" t="s">
        <v>305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13" t="s">
        <v>3</v>
      </c>
      <c r="B87" s="754">
        <v>5</v>
      </c>
      <c r="C87" s="319">
        <v>38.299999999999997</v>
      </c>
      <c r="D87" s="329">
        <f>B87-C87</f>
        <v>-33.299999999999997</v>
      </c>
      <c r="E87" s="313" t="s">
        <v>34</v>
      </c>
      <c r="F87" s="297"/>
      <c r="G87" s="224">
        <v>42247.375694444447</v>
      </c>
      <c r="H87" s="224"/>
      <c r="I87" s="225"/>
    </row>
    <row r="88" spans="1:10" ht="13.5" thickBot="1" x14ac:dyDescent="0.25">
      <c r="A88" s="276"/>
      <c r="B88" s="316"/>
      <c r="C88" s="316"/>
      <c r="D88" s="317"/>
      <c r="E88" s="314" t="s">
        <v>20</v>
      </c>
      <c r="F88" s="315"/>
      <c r="G88" s="324" t="s">
        <v>627</v>
      </c>
      <c r="H88" s="324"/>
      <c r="I88" s="325"/>
    </row>
    <row r="89" spans="1:10" ht="13.5" thickTop="1" x14ac:dyDescent="0.2">
      <c r="A89" s="310" t="s">
        <v>56</v>
      </c>
      <c r="B89" s="621" t="s">
        <v>74</v>
      </c>
      <c r="C89" s="621" t="s">
        <v>74</v>
      </c>
      <c r="D89" s="677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621"/>
      <c r="C90" s="621"/>
      <c r="D90" s="678"/>
      <c r="E90" s="231"/>
      <c r="F90" s="229"/>
      <c r="G90" s="229"/>
      <c r="H90" s="229"/>
      <c r="I90" s="230"/>
    </row>
    <row r="91" spans="1:10" x14ac:dyDescent="0.2">
      <c r="A91" s="276" t="s">
        <v>4</v>
      </c>
      <c r="B91" s="316">
        <v>5</v>
      </c>
      <c r="C91" s="316">
        <v>49.1</v>
      </c>
      <c r="D91" s="589">
        <f>B91-C91</f>
        <v>-44.1</v>
      </c>
      <c r="E91" s="231" t="s">
        <v>40</v>
      </c>
      <c r="F91" s="229"/>
      <c r="G91" s="229"/>
      <c r="H91" s="229"/>
      <c r="I91" s="230"/>
    </row>
    <row r="92" spans="1:10" x14ac:dyDescent="0.2">
      <c r="A92" s="276"/>
      <c r="B92" s="316"/>
      <c r="C92" s="316"/>
      <c r="D92" s="590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621" t="s">
        <v>74</v>
      </c>
      <c r="C93" s="621" t="s">
        <v>74</v>
      </c>
      <c r="D93" s="677" t="s">
        <v>74</v>
      </c>
      <c r="E93" s="231" t="s">
        <v>186</v>
      </c>
      <c r="F93" s="229"/>
      <c r="G93" s="229"/>
      <c r="H93" s="229"/>
      <c r="I93" s="230"/>
    </row>
    <row r="94" spans="1:10" x14ac:dyDescent="0.2">
      <c r="A94" s="310"/>
      <c r="B94" s="621"/>
      <c r="C94" s="621"/>
      <c r="D94" s="678"/>
      <c r="E94" s="231"/>
      <c r="F94" s="229"/>
      <c r="G94" s="229"/>
      <c r="H94" s="229"/>
      <c r="I94" s="230"/>
    </row>
    <row r="95" spans="1:10" x14ac:dyDescent="0.2">
      <c r="A95" s="276" t="s">
        <v>57</v>
      </c>
      <c r="B95" s="316">
        <v>5</v>
      </c>
      <c r="C95" s="316">
        <v>37.5</v>
      </c>
      <c r="D95" s="589">
        <f t="shared" ref="D95" si="1">B95-C95</f>
        <v>-32.5</v>
      </c>
      <c r="E95" s="231"/>
      <c r="F95" s="229"/>
      <c r="G95" s="229"/>
      <c r="H95" s="229"/>
      <c r="I95" s="230"/>
    </row>
    <row r="96" spans="1:10" ht="12.75" customHeight="1" x14ac:dyDescent="0.2">
      <c r="A96" s="276"/>
      <c r="B96" s="316"/>
      <c r="C96" s="316"/>
      <c r="D96" s="590"/>
      <c r="E96" s="231" t="s">
        <v>58</v>
      </c>
      <c r="F96" s="229"/>
      <c r="G96" s="229"/>
      <c r="H96" s="229"/>
      <c r="I96" s="230"/>
    </row>
    <row r="97" spans="1:9" x14ac:dyDescent="0.2">
      <c r="A97" s="276" t="s">
        <v>6</v>
      </c>
      <c r="B97" s="316">
        <v>5</v>
      </c>
      <c r="C97" s="316">
        <v>48.4</v>
      </c>
      <c r="D97" s="589">
        <f t="shared" ref="D97" si="2">B97-C97</f>
        <v>-43.4</v>
      </c>
      <c r="E97" s="231"/>
      <c r="F97" s="229"/>
      <c r="G97" s="229"/>
      <c r="H97" s="229"/>
      <c r="I97" s="230"/>
    </row>
    <row r="98" spans="1:9" x14ac:dyDescent="0.2">
      <c r="A98" s="276"/>
      <c r="B98" s="316"/>
      <c r="C98" s="31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621" t="s">
        <v>74</v>
      </c>
      <c r="C99" s="621" t="s">
        <v>74</v>
      </c>
      <c r="D99" s="42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752"/>
      <c r="C100" s="752"/>
      <c r="D100" s="753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9">
      <selection activeCell="L50" sqref="L50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G70:G71"/>
    <mergeCell ref="H70:I71"/>
    <mergeCell ref="A70:A71"/>
    <mergeCell ref="B70:B71"/>
    <mergeCell ref="E72:E73"/>
    <mergeCell ref="F72:F73"/>
    <mergeCell ref="G72:G73"/>
    <mergeCell ref="H72:I73"/>
    <mergeCell ref="A72:A73"/>
    <mergeCell ref="B72:B73"/>
    <mergeCell ref="C72:C73"/>
    <mergeCell ref="D72:D73"/>
    <mergeCell ref="C70:F71"/>
    <mergeCell ref="G74:G75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F75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theme="6"/>
  </sheetPr>
  <dimension ref="A1:R104"/>
  <sheetViews>
    <sheetView workbookViewId="0">
      <selection activeCell="M27" sqref="M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8" ht="10.5" customHeight="1" x14ac:dyDescent="0.2">
      <c r="A17" s="18"/>
      <c r="B17" s="18"/>
      <c r="C17" s="18"/>
      <c r="D17" s="18"/>
      <c r="E17" s="18"/>
    </row>
    <row r="18" spans="1:18" ht="10.5" customHeight="1" thickBot="1" x14ac:dyDescent="0.25"/>
    <row r="19" spans="1:18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8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8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8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8" ht="15" customHeight="1" thickTop="1" x14ac:dyDescent="0.2">
      <c r="A23" s="46">
        <v>1</v>
      </c>
      <c r="B23" s="74">
        <v>5.9</v>
      </c>
      <c r="C23" s="48">
        <v>40.5</v>
      </c>
      <c r="D23" s="49">
        <f>B23-C23</f>
        <v>-34.6</v>
      </c>
      <c r="E23" s="231" t="s">
        <v>40</v>
      </c>
      <c r="F23" s="229"/>
      <c r="G23" s="229"/>
      <c r="H23" s="229"/>
      <c r="I23" s="230"/>
      <c r="L23" s="42"/>
      <c r="M23" s="42"/>
      <c r="P23" s="45"/>
      <c r="Q23" s="45"/>
      <c r="R23" s="45"/>
    </row>
    <row r="24" spans="1:18" ht="15" customHeight="1" x14ac:dyDescent="0.2">
      <c r="A24" s="27">
        <v>2</v>
      </c>
      <c r="B24" s="57">
        <v>5.9</v>
      </c>
      <c r="C24" s="28">
        <v>40.4</v>
      </c>
      <c r="D24" s="30">
        <f>B24-C24</f>
        <v>-34.5</v>
      </c>
      <c r="E24" s="231"/>
      <c r="F24" s="229"/>
      <c r="G24" s="229"/>
      <c r="H24" s="229"/>
      <c r="I24" s="230"/>
      <c r="L24" s="42"/>
      <c r="M24" s="42"/>
      <c r="P24" s="45"/>
      <c r="Q24" s="45"/>
      <c r="R24" s="45"/>
    </row>
    <row r="25" spans="1:18" ht="15" customHeight="1" x14ac:dyDescent="0.2">
      <c r="A25" s="27">
        <v>3</v>
      </c>
      <c r="B25" s="57">
        <v>5.9</v>
      </c>
      <c r="C25" s="28">
        <v>47.1</v>
      </c>
      <c r="D25" s="30">
        <f t="shared" ref="D25:D41" si="0">B25-C25</f>
        <v>-41.2</v>
      </c>
      <c r="E25" s="231" t="s">
        <v>41</v>
      </c>
      <c r="F25" s="229"/>
      <c r="G25" s="229"/>
      <c r="H25" s="229"/>
      <c r="I25" s="230"/>
      <c r="L25" s="42"/>
      <c r="M25" s="42"/>
      <c r="P25" s="45"/>
      <c r="Q25" s="45"/>
      <c r="R25" s="45"/>
    </row>
    <row r="26" spans="1:18" ht="15" customHeight="1" x14ac:dyDescent="0.2">
      <c r="A26" s="27">
        <v>4</v>
      </c>
      <c r="B26" s="57">
        <v>5.9</v>
      </c>
      <c r="C26" s="28">
        <v>41.9</v>
      </c>
      <c r="D26" s="30">
        <f t="shared" si="0"/>
        <v>-36</v>
      </c>
      <c r="E26" s="231"/>
      <c r="F26" s="229"/>
      <c r="G26" s="229"/>
      <c r="H26" s="229"/>
      <c r="I26" s="230"/>
      <c r="L26" s="42"/>
      <c r="M26" s="42"/>
      <c r="P26" s="45"/>
      <c r="Q26" s="45"/>
      <c r="R26" s="45"/>
    </row>
    <row r="27" spans="1:18" ht="15" customHeight="1" x14ac:dyDescent="0.2">
      <c r="A27" s="27">
        <v>5</v>
      </c>
      <c r="B27" s="57">
        <v>5.9</v>
      </c>
      <c r="C27" s="28">
        <v>43.5</v>
      </c>
      <c r="D27" s="30">
        <f t="shared" si="0"/>
        <v>-37.6</v>
      </c>
      <c r="E27" s="231"/>
      <c r="F27" s="229"/>
      <c r="G27" s="229"/>
      <c r="H27" s="229"/>
      <c r="I27" s="230"/>
      <c r="L27" s="42"/>
      <c r="M27" s="42"/>
      <c r="P27" s="45"/>
      <c r="Q27" s="45"/>
      <c r="R27" s="45"/>
    </row>
    <row r="28" spans="1:18" ht="15" customHeight="1" x14ac:dyDescent="0.2">
      <c r="A28" s="27">
        <v>6</v>
      </c>
      <c r="B28" s="57">
        <v>5.9</v>
      </c>
      <c r="C28" s="28">
        <v>48</v>
      </c>
      <c r="D28" s="30">
        <f t="shared" si="0"/>
        <v>-42.1</v>
      </c>
      <c r="E28" s="231" t="s">
        <v>42</v>
      </c>
      <c r="F28" s="229"/>
      <c r="G28" s="229"/>
      <c r="H28" s="229"/>
      <c r="I28" s="230"/>
      <c r="L28" s="42"/>
      <c r="M28" s="42"/>
      <c r="P28" s="45"/>
      <c r="Q28" s="45"/>
      <c r="R28" s="45"/>
    </row>
    <row r="29" spans="1:18" ht="15" customHeight="1" x14ac:dyDescent="0.2">
      <c r="A29" s="27">
        <v>7</v>
      </c>
      <c r="B29" s="57">
        <v>5.9</v>
      </c>
      <c r="C29" s="28">
        <v>48.6</v>
      </c>
      <c r="D29" s="30">
        <f t="shared" si="0"/>
        <v>-42.7</v>
      </c>
      <c r="E29" s="231"/>
      <c r="F29" s="229"/>
      <c r="G29" s="229"/>
      <c r="H29" s="229"/>
      <c r="I29" s="230"/>
      <c r="L29" s="42"/>
      <c r="M29" s="42"/>
      <c r="P29" s="45"/>
      <c r="Q29" s="45"/>
      <c r="R29" s="45"/>
    </row>
    <row r="30" spans="1:18" ht="15" customHeight="1" x14ac:dyDescent="0.2">
      <c r="A30" s="27">
        <v>8</v>
      </c>
      <c r="B30" s="57">
        <v>6</v>
      </c>
      <c r="C30" s="28">
        <v>46.6</v>
      </c>
      <c r="D30" s="30">
        <f t="shared" si="0"/>
        <v>-40.6</v>
      </c>
      <c r="E30" s="231" t="s">
        <v>45</v>
      </c>
      <c r="F30" s="229"/>
      <c r="G30" s="229"/>
      <c r="H30" s="229"/>
      <c r="I30" s="230"/>
      <c r="L30" s="42"/>
      <c r="M30" s="42"/>
      <c r="P30" s="45"/>
      <c r="Q30" s="45"/>
      <c r="R30" s="45"/>
    </row>
    <row r="31" spans="1:18" ht="15" customHeight="1" x14ac:dyDescent="0.2">
      <c r="A31" s="27">
        <v>9</v>
      </c>
      <c r="B31" s="57">
        <v>6</v>
      </c>
      <c r="C31" s="28">
        <v>47.2</v>
      </c>
      <c r="D31" s="30">
        <f t="shared" si="0"/>
        <v>-41.2</v>
      </c>
      <c r="E31" s="231"/>
      <c r="F31" s="229"/>
      <c r="G31" s="229"/>
      <c r="H31" s="229"/>
      <c r="I31" s="230"/>
      <c r="L31" s="42"/>
      <c r="M31" s="42"/>
      <c r="P31" s="45"/>
      <c r="Q31" s="45"/>
      <c r="R31" s="45"/>
    </row>
    <row r="32" spans="1:18" ht="15" customHeight="1" thickBot="1" x14ac:dyDescent="0.25">
      <c r="A32" s="27">
        <v>10</v>
      </c>
      <c r="B32" s="57">
        <v>6</v>
      </c>
      <c r="C32" s="28">
        <v>48.9</v>
      </c>
      <c r="D32" s="30">
        <f t="shared" si="0"/>
        <v>-42.9</v>
      </c>
      <c r="E32" s="3"/>
      <c r="F32" s="4"/>
      <c r="G32" s="4"/>
      <c r="H32" s="4"/>
      <c r="I32" s="5"/>
      <c r="L32" s="42"/>
      <c r="M32" s="42"/>
      <c r="P32" s="45"/>
      <c r="Q32" s="45"/>
      <c r="R32" s="45"/>
    </row>
    <row r="33" spans="1:18" ht="15" customHeight="1" thickTop="1" x14ac:dyDescent="0.2">
      <c r="A33" s="27">
        <v>11</v>
      </c>
      <c r="B33" s="57">
        <v>6</v>
      </c>
      <c r="C33" s="28">
        <v>49.2</v>
      </c>
      <c r="D33" s="30">
        <f t="shared" si="0"/>
        <v>-43.2</v>
      </c>
      <c r="E33" s="420" t="s">
        <v>0</v>
      </c>
      <c r="F33" s="339"/>
      <c r="G33" s="272" t="s">
        <v>94</v>
      </c>
      <c r="H33" s="272"/>
      <c r="I33" s="273"/>
      <c r="L33" s="42"/>
      <c r="M33" s="42"/>
      <c r="P33" s="45"/>
      <c r="Q33" s="45"/>
      <c r="R33" s="45"/>
    </row>
    <row r="34" spans="1:18" ht="15" customHeight="1" x14ac:dyDescent="0.2">
      <c r="A34" s="27">
        <v>12</v>
      </c>
      <c r="B34" s="57">
        <v>6</v>
      </c>
      <c r="C34" s="28">
        <v>49.4</v>
      </c>
      <c r="D34" s="30">
        <f t="shared" si="0"/>
        <v>-43.4</v>
      </c>
      <c r="E34" s="404" t="s">
        <v>33</v>
      </c>
      <c r="F34" s="347"/>
      <c r="G34" s="274" t="s">
        <v>21</v>
      </c>
      <c r="H34" s="274"/>
      <c r="I34" s="275"/>
      <c r="L34" s="42"/>
      <c r="M34" s="42"/>
      <c r="P34" s="45"/>
      <c r="Q34" s="45"/>
      <c r="R34" s="45"/>
    </row>
    <row r="35" spans="1:18" ht="15" customHeight="1" x14ac:dyDescent="0.2">
      <c r="A35" s="27">
        <v>13</v>
      </c>
      <c r="B35" s="57">
        <v>6</v>
      </c>
      <c r="C35" s="28">
        <v>47.1</v>
      </c>
      <c r="D35" s="30">
        <f t="shared" si="0"/>
        <v>-41.1</v>
      </c>
      <c r="E35" s="404" t="s">
        <v>87</v>
      </c>
      <c r="F35" s="347"/>
      <c r="G35" s="795" t="s">
        <v>649</v>
      </c>
      <c r="H35" s="796"/>
      <c r="I35" s="797"/>
      <c r="L35" s="42"/>
      <c r="M35" s="42"/>
      <c r="P35" s="45"/>
      <c r="Q35" s="45"/>
      <c r="R35" s="45"/>
    </row>
    <row r="36" spans="1:18" ht="15" customHeight="1" x14ac:dyDescent="0.2">
      <c r="A36" s="27">
        <v>14</v>
      </c>
      <c r="B36" s="57">
        <v>6</v>
      </c>
      <c r="C36" s="28">
        <v>46.4</v>
      </c>
      <c r="D36" s="30">
        <f t="shared" si="0"/>
        <v>-40.4</v>
      </c>
      <c r="E36" s="412" t="s">
        <v>32</v>
      </c>
      <c r="F36" s="352"/>
      <c r="G36" s="274" t="s">
        <v>606</v>
      </c>
      <c r="H36" s="274"/>
      <c r="I36" s="275"/>
      <c r="L36" s="42"/>
      <c r="M36" s="42"/>
      <c r="P36" s="45"/>
      <c r="Q36" s="45"/>
      <c r="R36" s="45"/>
    </row>
    <row r="37" spans="1:18" ht="15" customHeight="1" x14ac:dyDescent="0.2">
      <c r="A37" s="27">
        <v>15</v>
      </c>
      <c r="B37" s="57">
        <v>6.4</v>
      </c>
      <c r="C37" s="28">
        <v>48.1</v>
      </c>
      <c r="D37" s="30">
        <f t="shared" si="0"/>
        <v>-41.7</v>
      </c>
      <c r="E37" s="412" t="s">
        <v>35</v>
      </c>
      <c r="F37" s="347"/>
      <c r="G37" s="274" t="s">
        <v>471</v>
      </c>
      <c r="H37" s="274"/>
      <c r="I37" s="275"/>
      <c r="L37" s="42"/>
      <c r="M37" s="42"/>
      <c r="P37" s="45"/>
      <c r="Q37" s="45"/>
      <c r="R37" s="45"/>
    </row>
    <row r="38" spans="1:18" ht="15" customHeight="1" x14ac:dyDescent="0.2">
      <c r="A38" s="27">
        <v>16</v>
      </c>
      <c r="B38" s="57">
        <v>6.4</v>
      </c>
      <c r="C38" s="28">
        <v>48.4</v>
      </c>
      <c r="D38" s="30">
        <f t="shared" si="0"/>
        <v>-42</v>
      </c>
      <c r="E38" s="419" t="s">
        <v>20</v>
      </c>
      <c r="F38" s="349"/>
      <c r="G38" s="430" t="s">
        <v>650</v>
      </c>
      <c r="H38" s="431"/>
      <c r="I38" s="432"/>
      <c r="L38" s="42"/>
      <c r="M38" s="42"/>
      <c r="P38" s="45"/>
      <c r="Q38" s="45"/>
      <c r="R38" s="45"/>
    </row>
    <row r="39" spans="1:18" ht="15" customHeight="1" thickBot="1" x14ac:dyDescent="0.25">
      <c r="A39" s="27">
        <v>17</v>
      </c>
      <c r="B39" s="57">
        <v>6.4</v>
      </c>
      <c r="C39" s="28">
        <v>45.3</v>
      </c>
      <c r="D39" s="30">
        <f t="shared" si="0"/>
        <v>-38.9</v>
      </c>
      <c r="E39" s="218" t="s">
        <v>190</v>
      </c>
      <c r="F39" s="219"/>
      <c r="G39" s="220" t="s">
        <v>206</v>
      </c>
      <c r="H39" s="220"/>
      <c r="I39" s="221"/>
      <c r="L39" s="42"/>
      <c r="M39" s="42"/>
      <c r="P39" s="45"/>
      <c r="Q39" s="45"/>
      <c r="R39" s="45"/>
    </row>
    <row r="40" spans="1:18" ht="15" customHeight="1" thickTop="1" x14ac:dyDescent="0.2">
      <c r="A40" s="27">
        <v>18</v>
      </c>
      <c r="B40" s="57">
        <v>6.4</v>
      </c>
      <c r="C40" s="28">
        <v>43.3</v>
      </c>
      <c r="D40" s="30">
        <f t="shared" si="0"/>
        <v>-36.9</v>
      </c>
      <c r="E40" t="s">
        <v>387</v>
      </c>
      <c r="I40" s="21"/>
      <c r="L40" s="42"/>
      <c r="M40" s="42"/>
      <c r="P40" s="45"/>
      <c r="Q40" s="45"/>
      <c r="R40" s="45"/>
    </row>
    <row r="41" spans="1:18" ht="15" customHeight="1" thickBot="1" x14ac:dyDescent="0.25">
      <c r="A41" s="50">
        <v>19</v>
      </c>
      <c r="B41" s="57">
        <v>6.4</v>
      </c>
      <c r="C41" s="44">
        <v>46.6</v>
      </c>
      <c r="D41" s="30">
        <f t="shared" si="0"/>
        <v>-40.200000000000003</v>
      </c>
      <c r="I41" s="22"/>
      <c r="L41" s="42"/>
      <c r="M41" s="42"/>
      <c r="P41" s="45"/>
      <c r="Q41" s="45"/>
      <c r="R41" s="45"/>
    </row>
    <row r="42" spans="1:18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8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8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8" ht="15" customHeight="1" x14ac:dyDescent="0.2">
      <c r="A45" s="276" t="s">
        <v>8</v>
      </c>
      <c r="B45" s="228">
        <v>30</v>
      </c>
      <c r="C45" s="228">
        <v>25</v>
      </c>
      <c r="D45" s="228">
        <v>5</v>
      </c>
      <c r="E45" s="228">
        <v>0</v>
      </c>
      <c r="F45" s="228">
        <v>0</v>
      </c>
      <c r="G45" s="455" t="s">
        <v>687</v>
      </c>
      <c r="H45" s="414"/>
      <c r="I45" s="415"/>
    </row>
    <row r="46" spans="1:18" ht="15" customHeight="1" x14ac:dyDescent="0.2">
      <c r="A46" s="276"/>
      <c r="B46" s="228"/>
      <c r="C46" s="228"/>
      <c r="D46" s="228"/>
      <c r="E46" s="228"/>
      <c r="F46" s="228"/>
      <c r="G46" s="408"/>
      <c r="H46" s="406"/>
      <c r="I46" s="407"/>
    </row>
    <row r="47" spans="1:18" ht="15" customHeight="1" x14ac:dyDescent="0.2">
      <c r="A47" s="276"/>
      <c r="B47" s="228"/>
      <c r="C47" s="228"/>
      <c r="D47" s="228"/>
      <c r="E47" s="228"/>
      <c r="F47" s="228"/>
      <c r="G47" s="416"/>
      <c r="H47" s="417"/>
      <c r="I47" s="418"/>
      <c r="J47" s="51" t="s">
        <v>309</v>
      </c>
    </row>
    <row r="48" spans="1:18" ht="15" customHeight="1" x14ac:dyDescent="0.2">
      <c r="A48" s="266" t="s">
        <v>9</v>
      </c>
      <c r="B48" s="269">
        <v>30</v>
      </c>
      <c r="C48" s="269">
        <v>25</v>
      </c>
      <c r="D48" s="269">
        <v>5</v>
      </c>
      <c r="E48" s="269">
        <v>0</v>
      </c>
      <c r="F48" s="269">
        <v>0</v>
      </c>
      <c r="G48" s="455" t="s">
        <v>687</v>
      </c>
      <c r="H48" s="802"/>
      <c r="I48" s="513"/>
    </row>
    <row r="49" spans="1:9" ht="15" customHeight="1" x14ac:dyDescent="0.2">
      <c r="A49" s="267"/>
      <c r="B49" s="270"/>
      <c r="C49" s="270"/>
      <c r="D49" s="270"/>
      <c r="E49" s="270"/>
      <c r="F49" s="270"/>
      <c r="G49" s="405"/>
      <c r="H49" s="803"/>
      <c r="I49" s="651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652"/>
      <c r="H50" s="804"/>
      <c r="I50" s="653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/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780" t="s">
        <v>3</v>
      </c>
      <c r="B70" s="298" t="s">
        <v>419</v>
      </c>
      <c r="C70" s="297">
        <v>6</v>
      </c>
      <c r="D70" s="297">
        <v>4</v>
      </c>
      <c r="E70" s="298">
        <v>2</v>
      </c>
      <c r="F70" s="297">
        <v>0</v>
      </c>
      <c r="G70" s="297">
        <v>0</v>
      </c>
      <c r="H70" s="511" t="s">
        <v>500</v>
      </c>
      <c r="I70" s="730"/>
    </row>
    <row r="71" spans="1:10" x14ac:dyDescent="0.2">
      <c r="A71" s="320"/>
      <c r="B71" s="228"/>
      <c r="C71" s="228"/>
      <c r="D71" s="228"/>
      <c r="E71" s="236"/>
      <c r="F71" s="228"/>
      <c r="G71" s="228"/>
      <c r="H71" s="236"/>
      <c r="I71" s="243"/>
      <c r="J71" s="51" t="s">
        <v>312</v>
      </c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801"/>
      <c r="I72" s="715"/>
    </row>
    <row r="73" spans="1:10" x14ac:dyDescent="0.2">
      <c r="A73" s="310"/>
      <c r="B73" s="238"/>
      <c r="C73" s="238"/>
      <c r="D73" s="238"/>
      <c r="E73" s="238"/>
      <c r="F73" s="238"/>
      <c r="G73" s="238"/>
      <c r="H73" s="236"/>
      <c r="I73" s="243"/>
    </row>
    <row r="74" spans="1:10" x14ac:dyDescent="0.2">
      <c r="A74" s="354" t="s">
        <v>4</v>
      </c>
      <c r="B74" s="236" t="s">
        <v>420</v>
      </c>
      <c r="C74" s="228">
        <v>16</v>
      </c>
      <c r="D74" s="228">
        <v>11</v>
      </c>
      <c r="E74" s="236">
        <v>4</v>
      </c>
      <c r="F74" s="228">
        <v>1</v>
      </c>
      <c r="G74" s="228">
        <v>0</v>
      </c>
      <c r="H74" s="801" t="s">
        <v>688</v>
      </c>
      <c r="I74" s="715"/>
    </row>
    <row r="75" spans="1:10" x14ac:dyDescent="0.2">
      <c r="A75" s="320"/>
      <c r="B75" s="228"/>
      <c r="C75" s="228"/>
      <c r="D75" s="228"/>
      <c r="E75" s="236"/>
      <c r="F75" s="228"/>
      <c r="G75" s="228"/>
      <c r="H75" s="236"/>
      <c r="I75" s="243"/>
      <c r="J75" s="51" t="s">
        <v>314</v>
      </c>
    </row>
    <row r="76" spans="1:10" x14ac:dyDescent="0.2">
      <c r="A76" s="354" t="s">
        <v>5</v>
      </c>
      <c r="B76" s="236" t="s">
        <v>419</v>
      </c>
      <c r="C76" s="269">
        <v>6</v>
      </c>
      <c r="D76" s="269">
        <v>4</v>
      </c>
      <c r="E76" s="400">
        <v>2</v>
      </c>
      <c r="F76" s="269">
        <v>0</v>
      </c>
      <c r="G76" s="269">
        <v>0</v>
      </c>
      <c r="H76" s="622" t="s">
        <v>689</v>
      </c>
      <c r="I76" s="623"/>
    </row>
    <row r="77" spans="1:10" x14ac:dyDescent="0.2">
      <c r="A77" s="320"/>
      <c r="B77" s="228"/>
      <c r="C77" s="451"/>
      <c r="D77" s="451"/>
      <c r="E77" s="586"/>
      <c r="F77" s="451"/>
      <c r="G77" s="451"/>
      <c r="H77" s="631"/>
      <c r="I77" s="632"/>
      <c r="J77" s="51" t="s">
        <v>315</v>
      </c>
    </row>
    <row r="78" spans="1:10" x14ac:dyDescent="0.2">
      <c r="A78" s="354" t="s">
        <v>57</v>
      </c>
      <c r="B78" s="236" t="s">
        <v>441</v>
      </c>
      <c r="C78" s="236">
        <v>11</v>
      </c>
      <c r="D78" s="228">
        <v>10</v>
      </c>
      <c r="E78" s="236">
        <v>1</v>
      </c>
      <c r="F78" s="228">
        <v>0</v>
      </c>
      <c r="G78" s="228">
        <v>0</v>
      </c>
      <c r="H78" s="356" t="s">
        <v>690</v>
      </c>
      <c r="I78" s="243"/>
    </row>
    <row r="79" spans="1:10" x14ac:dyDescent="0.2">
      <c r="A79" s="320"/>
      <c r="B79" s="228"/>
      <c r="C79" s="228"/>
      <c r="D79" s="228"/>
      <c r="E79" s="236"/>
      <c r="F79" s="228"/>
      <c r="G79" s="228"/>
      <c r="H79" s="236"/>
      <c r="I79" s="243"/>
      <c r="J79" s="51" t="s">
        <v>316</v>
      </c>
    </row>
    <row r="80" spans="1:10" x14ac:dyDescent="0.2">
      <c r="A80" s="354" t="s">
        <v>6</v>
      </c>
      <c r="B80" s="236" t="s">
        <v>421</v>
      </c>
      <c r="C80" s="236">
        <v>25</v>
      </c>
      <c r="D80" s="228">
        <v>19</v>
      </c>
      <c r="E80" s="236">
        <v>4</v>
      </c>
      <c r="F80" s="228">
        <v>2</v>
      </c>
      <c r="G80" s="228">
        <v>0</v>
      </c>
      <c r="H80" s="390" t="s">
        <v>691</v>
      </c>
      <c r="I80" s="391"/>
    </row>
    <row r="81" spans="1:15" x14ac:dyDescent="0.2">
      <c r="A81" s="320"/>
      <c r="B81" s="228"/>
      <c r="C81" s="228"/>
      <c r="D81" s="228"/>
      <c r="E81" s="236"/>
      <c r="F81" s="228"/>
      <c r="G81" s="228"/>
      <c r="H81" s="390"/>
      <c r="I81" s="391"/>
      <c r="J81" s="51" t="s">
        <v>317</v>
      </c>
    </row>
    <row r="82" spans="1:15" x14ac:dyDescent="0.2">
      <c r="A82" s="354" t="s">
        <v>7</v>
      </c>
      <c r="B82" s="228" t="s">
        <v>95</v>
      </c>
      <c r="C82" s="228" t="s">
        <v>107</v>
      </c>
      <c r="D82" s="228">
        <v>25</v>
      </c>
      <c r="E82" s="236">
        <v>20</v>
      </c>
      <c r="F82" s="228">
        <v>25</v>
      </c>
      <c r="G82" s="228">
        <v>0</v>
      </c>
      <c r="H82" s="390" t="s">
        <v>692</v>
      </c>
      <c r="I82" s="391"/>
    </row>
    <row r="83" spans="1:15" ht="13.5" thickBot="1" x14ac:dyDescent="0.25">
      <c r="A83" s="781"/>
      <c r="B83" s="315"/>
      <c r="C83" s="315"/>
      <c r="D83" s="315"/>
      <c r="E83" s="422"/>
      <c r="F83" s="315"/>
      <c r="G83" s="315"/>
      <c r="H83" s="799"/>
      <c r="I83" s="800"/>
      <c r="J83" s="51" t="s">
        <v>313</v>
      </c>
    </row>
    <row r="84" spans="1:15" ht="14.25" thickTop="1" thickBot="1" x14ac:dyDescent="0.25">
      <c r="A84" s="790" t="s">
        <v>51</v>
      </c>
      <c r="B84" s="791"/>
      <c r="C84" s="791"/>
      <c r="D84" s="791"/>
      <c r="E84" s="792"/>
      <c r="F84" s="792"/>
      <c r="G84" s="792"/>
      <c r="H84" s="792"/>
      <c r="I84" s="793"/>
    </row>
    <row r="85" spans="1:15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5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5" ht="13.5" thickTop="1" x14ac:dyDescent="0.2">
      <c r="A87" s="510" t="s">
        <v>3</v>
      </c>
      <c r="B87" s="491">
        <v>6.5</v>
      </c>
      <c r="C87" s="319">
        <v>45.4</v>
      </c>
      <c r="D87" s="490">
        <f>B87-C87</f>
        <v>-38.9</v>
      </c>
      <c r="E87" s="789" t="s">
        <v>34</v>
      </c>
      <c r="F87" s="695"/>
      <c r="G87" s="795" t="s">
        <v>651</v>
      </c>
      <c r="H87" s="796"/>
      <c r="I87" s="797"/>
    </row>
    <row r="88" spans="1:15" ht="13.5" thickBot="1" x14ac:dyDescent="0.25">
      <c r="A88" s="378"/>
      <c r="B88" s="316"/>
      <c r="C88" s="316"/>
      <c r="D88" s="317"/>
      <c r="E88" s="798" t="s">
        <v>20</v>
      </c>
      <c r="F88" s="394"/>
      <c r="G88" s="368" t="s">
        <v>652</v>
      </c>
      <c r="H88" s="369"/>
      <c r="I88" s="370"/>
      <c r="K88" s="23"/>
    </row>
    <row r="89" spans="1:15" ht="13.5" thickTop="1" x14ac:dyDescent="0.2">
      <c r="A89" s="378" t="s">
        <v>4</v>
      </c>
      <c r="B89" s="794">
        <v>6.5</v>
      </c>
      <c r="C89" s="356">
        <v>36.700000000000003</v>
      </c>
      <c r="D89" s="490">
        <f t="shared" ref="D89" si="1">B89-C89</f>
        <v>-30.200000000000003</v>
      </c>
      <c r="E89" s="231" t="s">
        <v>39</v>
      </c>
      <c r="F89" s="229"/>
      <c r="G89" s="229"/>
      <c r="H89" s="229"/>
      <c r="I89" s="230"/>
    </row>
    <row r="90" spans="1:15" x14ac:dyDescent="0.2">
      <c r="A90" s="378"/>
      <c r="B90" s="794"/>
      <c r="C90" s="356"/>
      <c r="D90" s="317"/>
      <c r="E90" s="231"/>
      <c r="F90" s="229"/>
      <c r="G90" s="229"/>
      <c r="H90" s="229"/>
      <c r="I90" s="230"/>
    </row>
    <row r="91" spans="1:15" x14ac:dyDescent="0.2">
      <c r="A91" s="378" t="s">
        <v>5</v>
      </c>
      <c r="B91" s="489">
        <v>6.5</v>
      </c>
      <c r="C91" s="316">
        <v>43.8</v>
      </c>
      <c r="D91" s="490">
        <f t="shared" ref="D91" si="2">B91-C91</f>
        <v>-37.299999999999997</v>
      </c>
      <c r="E91" s="231" t="s">
        <v>40</v>
      </c>
      <c r="F91" s="229"/>
      <c r="G91" s="229"/>
      <c r="H91" s="229"/>
      <c r="I91" s="230"/>
    </row>
    <row r="92" spans="1:15" ht="13.5" thickBot="1" x14ac:dyDescent="0.25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15" ht="13.5" thickBot="1" x14ac:dyDescent="0.25">
      <c r="A93" s="378" t="s">
        <v>57</v>
      </c>
      <c r="B93" s="489">
        <v>6.5</v>
      </c>
      <c r="C93" s="316">
        <v>42.5</v>
      </c>
      <c r="D93" s="490">
        <f t="shared" ref="D93" si="3">B93-C93</f>
        <v>-36</v>
      </c>
      <c r="E93" s="782" t="s">
        <v>41</v>
      </c>
      <c r="F93" s="783"/>
      <c r="G93" s="783"/>
      <c r="H93" s="783"/>
      <c r="I93" s="784"/>
      <c r="O93" s="41"/>
    </row>
    <row r="94" spans="1:15" x14ac:dyDescent="0.2">
      <c r="A94" s="378"/>
      <c r="B94" s="316"/>
      <c r="C94" s="316"/>
      <c r="D94" s="317"/>
      <c r="E94" s="567"/>
      <c r="F94" s="229"/>
      <c r="G94" s="229"/>
      <c r="H94" s="229"/>
      <c r="I94" s="523"/>
    </row>
    <row r="95" spans="1:15" ht="13.5" thickBot="1" x14ac:dyDescent="0.25">
      <c r="A95" s="378" t="s">
        <v>6</v>
      </c>
      <c r="B95" s="489">
        <v>6.5</v>
      </c>
      <c r="C95" s="316">
        <v>43.5</v>
      </c>
      <c r="D95" s="490">
        <f t="shared" ref="D95" si="4">B95-C95</f>
        <v>-37</v>
      </c>
      <c r="E95" s="785"/>
      <c r="F95" s="786"/>
      <c r="G95" s="786"/>
      <c r="H95" s="786"/>
      <c r="I95" s="787"/>
    </row>
    <row r="96" spans="1:15" ht="12.75" customHeight="1" x14ac:dyDescent="0.2">
      <c r="A96" s="378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378" t="s">
        <v>398</v>
      </c>
      <c r="B97" s="489">
        <v>6.5</v>
      </c>
      <c r="C97" s="316">
        <v>41.9</v>
      </c>
      <c r="D97" s="317">
        <f>B97-C97</f>
        <v>-35.4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78" t="s">
        <v>399</v>
      </c>
      <c r="B99" s="489">
        <v>6.5</v>
      </c>
      <c r="C99" s="316">
        <v>33.799999999999997</v>
      </c>
      <c r="D99" s="317">
        <f>B99-C99</f>
        <v>-27.299999999999997</v>
      </c>
      <c r="E99" s="229"/>
      <c r="F99" s="229"/>
      <c r="G99" s="229"/>
      <c r="H99" s="229"/>
      <c r="I99" s="230"/>
    </row>
    <row r="100" spans="1:9" ht="13.5" thickBot="1" x14ac:dyDescent="0.25">
      <c r="A100" s="711"/>
      <c r="B100" s="712"/>
      <c r="C100" s="712"/>
      <c r="D100" s="788"/>
      <c r="E100" s="218" t="s">
        <v>190</v>
      </c>
      <c r="F100" s="219"/>
      <c r="G100" s="220" t="s">
        <v>206</v>
      </c>
      <c r="H100" s="220"/>
      <c r="I100" s="221"/>
    </row>
    <row r="101" spans="1:9" ht="13.5" thickTop="1" x14ac:dyDescent="0.2">
      <c r="A101" s="375"/>
      <c r="B101" s="491"/>
      <c r="C101" s="366"/>
      <c r="D101" s="590"/>
    </row>
    <row r="102" spans="1:9" x14ac:dyDescent="0.2">
      <c r="A102" s="354"/>
      <c r="B102" s="365"/>
      <c r="C102" s="365"/>
      <c r="D102" s="589"/>
    </row>
    <row r="103" spans="1:9" x14ac:dyDescent="0.2">
      <c r="A103" s="1"/>
      <c r="B103" s="1"/>
      <c r="C103" s="1"/>
      <c r="D103" s="1"/>
      <c r="E103" s="1"/>
    </row>
    <row r="104" spans="1:9" x14ac:dyDescent="0.2">
      <c r="A104" s="1"/>
      <c r="B104" s="1"/>
      <c r="C104" s="1"/>
      <c r="D104" s="1"/>
      <c r="E104" s="1"/>
    </row>
  </sheetData>
  <customSheetViews>
    <customSheetView guid="{B4FDA780-9C11-4997-84AF-9CAEFA5A0A64}" showRuler="0">
      <selection activeCell="L62" sqref="L62"/>
      <pageMargins left="0.75" right="0.75" top="1" bottom="1" header="0.5" footer="0.5"/>
      <pageSetup orientation="portrait" r:id="rId1"/>
      <headerFooter alignWithMargins="0"/>
    </customSheetView>
  </customSheetViews>
  <mergeCells count="162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D87:D88"/>
    <mergeCell ref="E87:F87"/>
    <mergeCell ref="A84:I84"/>
    <mergeCell ref="A85:A86"/>
    <mergeCell ref="B85:B86"/>
    <mergeCell ref="C85:C86"/>
    <mergeCell ref="D85:D86"/>
    <mergeCell ref="E85:I86"/>
    <mergeCell ref="A89:A90"/>
    <mergeCell ref="B89:B90"/>
    <mergeCell ref="C89:C90"/>
    <mergeCell ref="D89:D90"/>
    <mergeCell ref="G87:I87"/>
    <mergeCell ref="E88:F88"/>
    <mergeCell ref="G88:I88"/>
    <mergeCell ref="A87:A88"/>
    <mergeCell ref="B87:B88"/>
    <mergeCell ref="C87:C88"/>
    <mergeCell ref="E89:I90"/>
    <mergeCell ref="E91:I92"/>
    <mergeCell ref="A99:A100"/>
    <mergeCell ref="B99:B100"/>
    <mergeCell ref="C99:C100"/>
    <mergeCell ref="D99:D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D101:D102"/>
    <mergeCell ref="E100:F100"/>
    <mergeCell ref="G100:I100"/>
    <mergeCell ref="A97:A98"/>
    <mergeCell ref="B97:B98"/>
    <mergeCell ref="C97:C98"/>
    <mergeCell ref="D97:D98"/>
    <mergeCell ref="E98:I99"/>
    <mergeCell ref="E93:I95"/>
    <mergeCell ref="E96:I97"/>
    <mergeCell ref="A70:A71"/>
    <mergeCell ref="A74:A75"/>
    <mergeCell ref="A76:A77"/>
    <mergeCell ref="A78:A79"/>
    <mergeCell ref="A80:A81"/>
    <mergeCell ref="A82:A83"/>
    <mergeCell ref="A101:A102"/>
    <mergeCell ref="B101:B102"/>
    <mergeCell ref="C101:C102"/>
    <mergeCell ref="A72:A73"/>
    <mergeCell ref="B72:B73"/>
    <mergeCell ref="C72:C73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theme="6"/>
  </sheetPr>
  <dimension ref="A1:N103"/>
  <sheetViews>
    <sheetView topLeftCell="A4" workbookViewId="0">
      <selection activeCell="M27" sqref="M2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74">
        <v>4.8</v>
      </c>
      <c r="C23" s="48">
        <v>22.1</v>
      </c>
      <c r="D23" s="49">
        <f>B23-C23</f>
        <v>-17.3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4.8</v>
      </c>
      <c r="C24" s="28">
        <v>19.8</v>
      </c>
      <c r="D24" s="30">
        <f>B24-C24</f>
        <v>-15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4.8</v>
      </c>
      <c r="C25" s="28">
        <v>34</v>
      </c>
      <c r="D25" s="30">
        <f t="shared" ref="D25:D41" si="0">B25-C25</f>
        <v>-29.2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4.8</v>
      </c>
      <c r="C26" s="28">
        <v>29.3</v>
      </c>
      <c r="D26" s="30">
        <f t="shared" si="0"/>
        <v>-24.5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4.8</v>
      </c>
      <c r="C27" s="28">
        <v>31.6</v>
      </c>
      <c r="D27" s="30">
        <f t="shared" si="0"/>
        <v>-26.8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4.8</v>
      </c>
      <c r="C28" s="28">
        <v>35.6</v>
      </c>
      <c r="D28" s="30">
        <f t="shared" si="0"/>
        <v>-30.8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4.8</v>
      </c>
      <c r="C29" s="28">
        <v>37.700000000000003</v>
      </c>
      <c r="D29" s="30">
        <f t="shared" si="0"/>
        <v>-32.900000000000006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4.8</v>
      </c>
      <c r="C30" s="28">
        <v>35.5</v>
      </c>
      <c r="D30" s="30">
        <f t="shared" si="0"/>
        <v>-30.7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4.8</v>
      </c>
      <c r="C31" s="28">
        <v>36.6</v>
      </c>
      <c r="D31" s="30">
        <f t="shared" si="0"/>
        <v>-31.8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4.8</v>
      </c>
      <c r="C32" s="28">
        <v>37.9</v>
      </c>
      <c r="D32" s="30">
        <f t="shared" si="0"/>
        <v>-33.1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4.8</v>
      </c>
      <c r="C33" s="28">
        <v>37.700000000000003</v>
      </c>
      <c r="D33" s="30">
        <f t="shared" si="0"/>
        <v>-32.900000000000006</v>
      </c>
      <c r="E33" s="338" t="s">
        <v>0</v>
      </c>
      <c r="F33" s="339"/>
      <c r="G33" s="272" t="s">
        <v>94</v>
      </c>
      <c r="H33" s="272"/>
      <c r="I33" s="273"/>
      <c r="L33" s="1"/>
    </row>
    <row r="34" spans="1:12" ht="15" customHeight="1" x14ac:dyDescent="0.2">
      <c r="A34" s="27">
        <v>12</v>
      </c>
      <c r="B34" s="102">
        <v>4.2</v>
      </c>
      <c r="C34" s="28">
        <v>37.5</v>
      </c>
      <c r="D34" s="30">
        <f t="shared" si="0"/>
        <v>-33.299999999999997</v>
      </c>
      <c r="E34" s="351" t="s">
        <v>33</v>
      </c>
      <c r="F34" s="347"/>
      <c r="G34" s="274" t="s">
        <v>96</v>
      </c>
      <c r="H34" s="274"/>
      <c r="I34" s="275"/>
      <c r="L34" s="1"/>
    </row>
    <row r="35" spans="1:12" ht="15" customHeight="1" x14ac:dyDescent="0.2">
      <c r="A35" s="27">
        <v>13</v>
      </c>
      <c r="B35" s="28">
        <v>4.2</v>
      </c>
      <c r="C35" s="28">
        <v>36.9</v>
      </c>
      <c r="D35" s="30">
        <f t="shared" si="0"/>
        <v>-32.699999999999996</v>
      </c>
      <c r="E35" s="351" t="s">
        <v>87</v>
      </c>
      <c r="F35" s="347"/>
      <c r="G35" s="795" t="s">
        <v>600</v>
      </c>
      <c r="H35" s="796"/>
      <c r="I35" s="797"/>
      <c r="L35" s="1"/>
    </row>
    <row r="36" spans="1:12" ht="15" customHeight="1" x14ac:dyDescent="0.2">
      <c r="A36" s="27">
        <v>14</v>
      </c>
      <c r="B36" s="28">
        <v>4.2</v>
      </c>
      <c r="C36" s="28">
        <v>35.299999999999997</v>
      </c>
      <c r="D36" s="30">
        <f t="shared" si="0"/>
        <v>-31.099999999999998</v>
      </c>
      <c r="E36" s="346" t="s">
        <v>32</v>
      </c>
      <c r="F36" s="352"/>
      <c r="G36" s="274" t="s">
        <v>522</v>
      </c>
      <c r="H36" s="274"/>
      <c r="I36" s="275"/>
      <c r="L36" s="1"/>
    </row>
    <row r="37" spans="1:12" ht="15" customHeight="1" x14ac:dyDescent="0.2">
      <c r="A37" s="27">
        <v>15</v>
      </c>
      <c r="B37" s="28">
        <v>4.2</v>
      </c>
      <c r="C37" s="28">
        <v>36.1</v>
      </c>
      <c r="D37" s="30">
        <f t="shared" si="0"/>
        <v>-31.900000000000002</v>
      </c>
      <c r="E37" s="346" t="s">
        <v>35</v>
      </c>
      <c r="F37" s="347"/>
      <c r="G37" s="274" t="s">
        <v>471</v>
      </c>
      <c r="H37" s="274"/>
      <c r="I37" s="275"/>
      <c r="L37" s="1"/>
    </row>
    <row r="38" spans="1:12" ht="15" customHeight="1" x14ac:dyDescent="0.2">
      <c r="A38" s="27">
        <v>16</v>
      </c>
      <c r="B38" s="28">
        <v>4.2</v>
      </c>
      <c r="C38" s="28">
        <v>35</v>
      </c>
      <c r="D38" s="30">
        <f t="shared" si="0"/>
        <v>-30.8</v>
      </c>
      <c r="E38" s="348" t="s">
        <v>20</v>
      </c>
      <c r="F38" s="349"/>
      <c r="G38" s="430" t="s">
        <v>599</v>
      </c>
      <c r="H38" s="431"/>
      <c r="I38" s="432"/>
      <c r="L38" s="1"/>
    </row>
    <row r="39" spans="1:12" ht="15" customHeight="1" thickBot="1" x14ac:dyDescent="0.25">
      <c r="A39" s="27">
        <v>17</v>
      </c>
      <c r="B39" s="28">
        <v>4.2</v>
      </c>
      <c r="C39" s="28">
        <v>30.8</v>
      </c>
      <c r="D39" s="30">
        <f t="shared" si="0"/>
        <v>-26.6</v>
      </c>
      <c r="E39" s="283" t="s">
        <v>190</v>
      </c>
      <c r="F39" s="219"/>
      <c r="G39" s="220" t="s">
        <v>207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4.2</v>
      </c>
      <c r="C40" s="28">
        <v>29.3</v>
      </c>
      <c r="D40" s="30">
        <f t="shared" si="0"/>
        <v>-25.1</v>
      </c>
      <c r="E40" t="s">
        <v>387</v>
      </c>
      <c r="I40" s="21"/>
      <c r="L40" s="1"/>
    </row>
    <row r="41" spans="1:12" ht="15" customHeight="1" thickBot="1" x14ac:dyDescent="0.25">
      <c r="A41" s="50">
        <v>19</v>
      </c>
      <c r="B41" s="28">
        <v>4.2</v>
      </c>
      <c r="C41" s="36">
        <v>32.6</v>
      </c>
      <c r="D41" s="30">
        <f t="shared" si="0"/>
        <v>-28.400000000000002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26</v>
      </c>
      <c r="D45" s="228">
        <v>3</v>
      </c>
      <c r="E45" s="228">
        <v>1</v>
      </c>
      <c r="F45" s="228">
        <v>0</v>
      </c>
      <c r="G45" s="356" t="s">
        <v>694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310</v>
      </c>
    </row>
    <row r="48" spans="1:12" ht="15" customHeight="1" x14ac:dyDescent="0.2">
      <c r="A48" s="266" t="s">
        <v>9</v>
      </c>
      <c r="B48" s="269">
        <v>30</v>
      </c>
      <c r="C48" s="269">
        <v>23</v>
      </c>
      <c r="D48" s="269">
        <v>4</v>
      </c>
      <c r="E48" s="269">
        <v>2</v>
      </c>
      <c r="F48" s="269">
        <v>1</v>
      </c>
      <c r="G48" s="390" t="s">
        <v>695</v>
      </c>
      <c r="H48" s="390"/>
      <c r="I48" s="391"/>
    </row>
    <row r="49" spans="1:9" ht="15" customHeight="1" x14ac:dyDescent="0.2">
      <c r="A49" s="267"/>
      <c r="B49" s="270"/>
      <c r="C49" s="270"/>
      <c r="D49" s="270"/>
      <c r="E49" s="270"/>
      <c r="F49" s="270"/>
      <c r="G49" s="390"/>
      <c r="H49" s="390"/>
      <c r="I49" s="391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830"/>
      <c r="H50" s="830"/>
      <c r="I50" s="831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780" t="s">
        <v>3</v>
      </c>
      <c r="B70" s="298" t="s">
        <v>422</v>
      </c>
      <c r="C70" s="297">
        <v>6</v>
      </c>
      <c r="D70" s="297">
        <v>4</v>
      </c>
      <c r="E70" s="298">
        <v>2</v>
      </c>
      <c r="F70" s="297">
        <v>0</v>
      </c>
      <c r="G70" s="297">
        <v>0</v>
      </c>
      <c r="H70" s="511" t="s">
        <v>696</v>
      </c>
      <c r="I70" s="353"/>
    </row>
    <row r="71" spans="1:10" x14ac:dyDescent="0.2">
      <c r="A71" s="320"/>
      <c r="B71" s="228"/>
      <c r="C71" s="228"/>
      <c r="D71" s="228"/>
      <c r="E71" s="236"/>
      <c r="F71" s="228"/>
      <c r="G71" s="228"/>
      <c r="H71" s="228"/>
      <c r="I71" s="237"/>
      <c r="J71" s="54" t="s">
        <v>318</v>
      </c>
    </row>
    <row r="72" spans="1:10" x14ac:dyDescent="0.2">
      <c r="A72" s="378" t="s">
        <v>56</v>
      </c>
      <c r="B72" s="801"/>
      <c r="C72" s="359" t="s">
        <v>693</v>
      </c>
      <c r="D72" s="360"/>
      <c r="E72" s="360"/>
      <c r="F72" s="361"/>
      <c r="G72" s="801"/>
      <c r="H72" s="451"/>
      <c r="I72" s="587"/>
    </row>
    <row r="73" spans="1:10" x14ac:dyDescent="0.2">
      <c r="A73" s="378"/>
      <c r="B73" s="356"/>
      <c r="C73" s="362"/>
      <c r="D73" s="363"/>
      <c r="E73" s="363"/>
      <c r="F73" s="364"/>
      <c r="G73" s="356"/>
      <c r="H73" s="228"/>
      <c r="I73" s="237"/>
    </row>
    <row r="74" spans="1:10" x14ac:dyDescent="0.2">
      <c r="A74" s="378" t="s">
        <v>4</v>
      </c>
      <c r="B74" s="356"/>
      <c r="C74" s="359" t="s">
        <v>669</v>
      </c>
      <c r="D74" s="360"/>
      <c r="E74" s="360"/>
      <c r="F74" s="361"/>
      <c r="G74" s="356"/>
      <c r="H74" s="228"/>
      <c r="I74" s="237"/>
    </row>
    <row r="75" spans="1:10" x14ac:dyDescent="0.2">
      <c r="A75" s="378"/>
      <c r="B75" s="356"/>
      <c r="C75" s="362"/>
      <c r="D75" s="363"/>
      <c r="E75" s="363"/>
      <c r="F75" s="364"/>
      <c r="G75" s="356"/>
      <c r="H75" s="228"/>
      <c r="I75" s="237"/>
    </row>
    <row r="76" spans="1:10" x14ac:dyDescent="0.2">
      <c r="A76" s="354" t="s">
        <v>5</v>
      </c>
      <c r="B76" s="236" t="s">
        <v>422</v>
      </c>
      <c r="C76" s="269">
        <v>6</v>
      </c>
      <c r="D76" s="756">
        <v>4</v>
      </c>
      <c r="E76" s="400">
        <v>2</v>
      </c>
      <c r="F76" s="269">
        <v>0</v>
      </c>
      <c r="G76" s="269">
        <v>0</v>
      </c>
      <c r="H76" s="455" t="s">
        <v>696</v>
      </c>
      <c r="I76" s="513"/>
    </row>
    <row r="77" spans="1:10" x14ac:dyDescent="0.2">
      <c r="A77" s="320"/>
      <c r="B77" s="228"/>
      <c r="C77" s="451"/>
      <c r="D77" s="451"/>
      <c r="E77" s="586"/>
      <c r="F77" s="451"/>
      <c r="G77" s="451"/>
      <c r="H77" s="514"/>
      <c r="I77" s="515"/>
      <c r="J77" s="51" t="s">
        <v>319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36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0" x14ac:dyDescent="0.2">
      <c r="A80" s="354" t="s">
        <v>6</v>
      </c>
      <c r="B80" s="236" t="s">
        <v>423</v>
      </c>
      <c r="C80" s="228">
        <v>16</v>
      </c>
      <c r="D80" s="228">
        <v>13</v>
      </c>
      <c r="E80" s="236">
        <v>2</v>
      </c>
      <c r="F80" s="228">
        <v>1</v>
      </c>
      <c r="G80" s="228">
        <v>0</v>
      </c>
      <c r="H80" s="308" t="s">
        <v>697</v>
      </c>
      <c r="I80" s="309"/>
    </row>
    <row r="81" spans="1:10" x14ac:dyDescent="0.2">
      <c r="A81" s="320"/>
      <c r="B81" s="228"/>
      <c r="C81" s="228"/>
      <c r="D81" s="228"/>
      <c r="E81" s="236"/>
      <c r="F81" s="228"/>
      <c r="G81" s="228"/>
      <c r="H81" s="308"/>
      <c r="I81" s="309"/>
      <c r="J81" s="51" t="s">
        <v>321</v>
      </c>
    </row>
    <row r="82" spans="1:10" x14ac:dyDescent="0.2">
      <c r="A82" s="286" t="s">
        <v>7</v>
      </c>
      <c r="B82" s="238" t="s">
        <v>95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45" t="s">
        <v>602</v>
      </c>
      <c r="I82" s="644"/>
    </row>
    <row r="83" spans="1:10" ht="13.5" thickBot="1" x14ac:dyDescent="0.25">
      <c r="A83" s="781"/>
      <c r="B83" s="300"/>
      <c r="C83" s="300"/>
      <c r="D83" s="300"/>
      <c r="E83" s="300"/>
      <c r="F83" s="300"/>
      <c r="G83" s="300"/>
      <c r="H83" s="643"/>
      <c r="I83" s="645"/>
      <c r="J83" s="51" t="s">
        <v>320</v>
      </c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67"/>
      <c r="B86" s="270"/>
      <c r="C86" s="270"/>
      <c r="D86" s="301"/>
      <c r="E86" s="305"/>
      <c r="F86" s="306"/>
      <c r="G86" s="306"/>
      <c r="H86" s="306"/>
      <c r="I86" s="307"/>
    </row>
    <row r="87" spans="1:10" ht="13.5" thickTop="1" x14ac:dyDescent="0.2">
      <c r="A87" s="827" t="s">
        <v>3</v>
      </c>
      <c r="B87" s="828">
        <v>3.8</v>
      </c>
      <c r="C87" s="828">
        <v>34.4</v>
      </c>
      <c r="D87" s="829">
        <f>B87-C87</f>
        <v>-30.599999999999998</v>
      </c>
      <c r="E87" s="486" t="s">
        <v>34</v>
      </c>
      <c r="F87" s="297"/>
      <c r="G87" s="824" t="s">
        <v>601</v>
      </c>
      <c r="H87" s="825"/>
      <c r="I87" s="826"/>
    </row>
    <row r="88" spans="1:10" ht="13.5" thickBot="1" x14ac:dyDescent="0.25">
      <c r="A88" s="817"/>
      <c r="B88" s="316"/>
      <c r="C88" s="316"/>
      <c r="D88" s="480"/>
      <c r="E88" s="461" t="s">
        <v>20</v>
      </c>
      <c r="F88" s="315"/>
      <c r="G88" s="368" t="s">
        <v>463</v>
      </c>
      <c r="H88" s="369"/>
      <c r="I88" s="370"/>
    </row>
    <row r="89" spans="1:10" ht="13.5" thickTop="1" x14ac:dyDescent="0.2">
      <c r="A89" s="817" t="s">
        <v>56</v>
      </c>
      <c r="B89" s="365">
        <v>3.8</v>
      </c>
      <c r="C89" s="316">
        <v>33.299999999999997</v>
      </c>
      <c r="D89" s="818">
        <f>B89-C89</f>
        <v>-29.499999999999996</v>
      </c>
      <c r="E89" s="229"/>
      <c r="F89" s="229"/>
      <c r="G89" s="229"/>
      <c r="H89" s="229"/>
      <c r="I89" s="230"/>
    </row>
    <row r="90" spans="1:10" x14ac:dyDescent="0.2">
      <c r="A90" s="817"/>
      <c r="B90" s="366"/>
      <c r="C90" s="316"/>
      <c r="D90" s="485"/>
      <c r="E90" s="229"/>
      <c r="F90" s="229"/>
      <c r="G90" s="229"/>
      <c r="H90" s="229"/>
      <c r="I90" s="230"/>
    </row>
    <row r="91" spans="1:10" x14ac:dyDescent="0.2">
      <c r="A91" s="817" t="s">
        <v>4</v>
      </c>
      <c r="B91" s="365">
        <v>3.8</v>
      </c>
      <c r="C91" s="316">
        <v>29.4</v>
      </c>
      <c r="D91" s="818">
        <f t="shared" ref="D91" si="1">B91-C91</f>
        <v>-25.599999999999998</v>
      </c>
      <c r="E91" s="229" t="s">
        <v>40</v>
      </c>
      <c r="F91" s="229"/>
      <c r="G91" s="229"/>
      <c r="H91" s="229"/>
      <c r="I91" s="230"/>
    </row>
    <row r="92" spans="1:10" x14ac:dyDescent="0.2">
      <c r="A92" s="817"/>
      <c r="B92" s="366"/>
      <c r="C92" s="316"/>
      <c r="D92" s="485"/>
      <c r="E92" s="229"/>
      <c r="F92" s="229"/>
      <c r="G92" s="229"/>
      <c r="H92" s="229"/>
      <c r="I92" s="230"/>
    </row>
    <row r="93" spans="1:10" x14ac:dyDescent="0.2">
      <c r="A93" s="817" t="s">
        <v>5</v>
      </c>
      <c r="B93" s="365">
        <v>3.8</v>
      </c>
      <c r="C93" s="316">
        <v>32.6</v>
      </c>
      <c r="D93" s="818">
        <f t="shared" ref="D93" si="2">B93-C93</f>
        <v>-28.8</v>
      </c>
      <c r="E93" s="229" t="s">
        <v>41</v>
      </c>
      <c r="F93" s="229"/>
      <c r="G93" s="229"/>
      <c r="H93" s="229"/>
      <c r="I93" s="230"/>
    </row>
    <row r="94" spans="1:10" x14ac:dyDescent="0.2">
      <c r="A94" s="817"/>
      <c r="B94" s="366"/>
      <c r="C94" s="316"/>
      <c r="D94" s="485"/>
      <c r="E94" s="229"/>
      <c r="F94" s="229"/>
      <c r="G94" s="229"/>
      <c r="H94" s="229"/>
      <c r="I94" s="230"/>
    </row>
    <row r="95" spans="1:10" x14ac:dyDescent="0.2">
      <c r="A95" s="817" t="s">
        <v>6</v>
      </c>
      <c r="B95" s="819">
        <v>3.8</v>
      </c>
      <c r="C95" s="821">
        <v>29.7</v>
      </c>
      <c r="D95" s="822">
        <f>B95-C95</f>
        <v>-25.9</v>
      </c>
      <c r="E95" s="229"/>
      <c r="F95" s="229"/>
      <c r="G95" s="229"/>
      <c r="H95" s="229"/>
      <c r="I95" s="230"/>
    </row>
    <row r="96" spans="1:10" ht="12.75" customHeight="1" x14ac:dyDescent="0.2">
      <c r="A96" s="817"/>
      <c r="B96" s="820"/>
      <c r="C96" s="821"/>
      <c r="D96" s="823"/>
      <c r="E96" s="229" t="s">
        <v>58</v>
      </c>
      <c r="F96" s="229"/>
      <c r="G96" s="229"/>
      <c r="H96" s="229"/>
      <c r="I96" s="230"/>
    </row>
    <row r="97" spans="1:9" x14ac:dyDescent="0.2">
      <c r="A97" s="448" t="s">
        <v>398</v>
      </c>
      <c r="B97" s="805" t="s">
        <v>602</v>
      </c>
      <c r="C97" s="806"/>
      <c r="D97" s="807"/>
      <c r="E97" s="229"/>
      <c r="F97" s="229"/>
      <c r="G97" s="229"/>
      <c r="H97" s="229"/>
      <c r="I97" s="230"/>
    </row>
    <row r="98" spans="1:9" x14ac:dyDescent="0.2">
      <c r="A98" s="448"/>
      <c r="B98" s="814"/>
      <c r="C98" s="815"/>
      <c r="D98" s="816"/>
      <c r="E98" s="229" t="s">
        <v>45</v>
      </c>
      <c r="F98" s="229"/>
      <c r="G98" s="229"/>
      <c r="H98" s="229"/>
      <c r="I98" s="230"/>
    </row>
    <row r="99" spans="1:9" x14ac:dyDescent="0.2">
      <c r="A99" s="448" t="s">
        <v>400</v>
      </c>
      <c r="B99" s="805" t="s">
        <v>602</v>
      </c>
      <c r="C99" s="806"/>
      <c r="D99" s="807"/>
      <c r="E99" s="229"/>
      <c r="F99" s="229"/>
      <c r="G99" s="229"/>
      <c r="H99" s="229"/>
      <c r="I99" s="230"/>
    </row>
    <row r="100" spans="1:9" ht="13.5" thickBot="1" x14ac:dyDescent="0.25">
      <c r="A100" s="460"/>
      <c r="B100" s="808"/>
      <c r="C100" s="809"/>
      <c r="D100" s="810"/>
      <c r="E100" s="283" t="s">
        <v>190</v>
      </c>
      <c r="F100" s="219"/>
      <c r="G100" s="220" t="s">
        <v>207</v>
      </c>
      <c r="H100" s="220"/>
      <c r="I100" s="221"/>
    </row>
    <row r="101" spans="1:9" x14ac:dyDescent="0.2">
      <c r="A101" s="287"/>
      <c r="B101" s="811"/>
      <c r="C101" s="812"/>
      <c r="D101" s="813"/>
    </row>
    <row r="102" spans="1:9" x14ac:dyDescent="0.2">
      <c r="A102" s="286"/>
      <c r="B102" s="811"/>
      <c r="C102" s="812"/>
      <c r="D102" s="813"/>
    </row>
    <row r="103" spans="1:9" x14ac:dyDescent="0.2">
      <c r="A103" s="1"/>
      <c r="B103" s="1"/>
      <c r="C103" s="1"/>
      <c r="D103" s="1"/>
    </row>
  </sheetData>
  <customSheetViews>
    <customSheetView guid="{B4FDA780-9C11-4997-84AF-9CAEFA5A0A64}" showRuler="0" topLeftCell="A19">
      <selection activeCell="L56" sqref="L56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A48:A50"/>
    <mergeCell ref="A76:A77"/>
    <mergeCell ref="A70:A71"/>
    <mergeCell ref="G37:I37"/>
    <mergeCell ref="E38:F38"/>
    <mergeCell ref="G38:I38"/>
    <mergeCell ref="E39:F39"/>
    <mergeCell ref="G68:G69"/>
    <mergeCell ref="H68:I69"/>
    <mergeCell ref="A72:A73"/>
    <mergeCell ref="B72:B73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74:G75"/>
    <mergeCell ref="H74:I75"/>
    <mergeCell ref="A74:A75"/>
    <mergeCell ref="B74:B75"/>
    <mergeCell ref="C72:F73"/>
    <mergeCell ref="C74:F75"/>
    <mergeCell ref="B48:B50"/>
    <mergeCell ref="E70:E71"/>
    <mergeCell ref="F70:F71"/>
    <mergeCell ref="G70:G71"/>
    <mergeCell ref="H70:I71"/>
    <mergeCell ref="B70:B71"/>
    <mergeCell ref="C70:C71"/>
    <mergeCell ref="D70:D71"/>
    <mergeCell ref="G72:G73"/>
    <mergeCell ref="H72:I73"/>
    <mergeCell ref="A51:I51"/>
    <mergeCell ref="A67:I67"/>
    <mergeCell ref="A68:A69"/>
    <mergeCell ref="B68:B69"/>
    <mergeCell ref="C68:C69"/>
    <mergeCell ref="D68:D69"/>
    <mergeCell ref="E68:E69"/>
    <mergeCell ref="F68:F69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A80:A81"/>
    <mergeCell ref="G87:I87"/>
    <mergeCell ref="E88:F88"/>
    <mergeCell ref="G88:I88"/>
    <mergeCell ref="A87:A88"/>
    <mergeCell ref="B87:B88"/>
    <mergeCell ref="C87:C88"/>
    <mergeCell ref="E82:E83"/>
    <mergeCell ref="F82:F83"/>
    <mergeCell ref="G82:G83"/>
    <mergeCell ref="H82:I83"/>
    <mergeCell ref="B82:B83"/>
    <mergeCell ref="C82:C83"/>
    <mergeCell ref="D82:D83"/>
    <mergeCell ref="D87:D88"/>
    <mergeCell ref="E87:F87"/>
    <mergeCell ref="A84:I84"/>
    <mergeCell ref="A85:A86"/>
    <mergeCell ref="B85:B86"/>
    <mergeCell ref="C85:C86"/>
    <mergeCell ref="D85:D86"/>
    <mergeCell ref="E85:I86"/>
    <mergeCell ref="A82:A83"/>
    <mergeCell ref="E89:I90"/>
    <mergeCell ref="E91:I92"/>
    <mergeCell ref="A99:A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A89:A90"/>
    <mergeCell ref="B89:B90"/>
    <mergeCell ref="C89:C90"/>
    <mergeCell ref="D89:D90"/>
    <mergeCell ref="A101:A102"/>
    <mergeCell ref="E100:F100"/>
    <mergeCell ref="G100:I100"/>
    <mergeCell ref="A97:A98"/>
    <mergeCell ref="E98:I99"/>
    <mergeCell ref="B99:D100"/>
    <mergeCell ref="B101:D102"/>
    <mergeCell ref="B97:D98"/>
    <mergeCell ref="E93:I95"/>
    <mergeCell ref="E96:I97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>
    <tabColor theme="6"/>
  </sheetPr>
  <dimension ref="A1:N101"/>
  <sheetViews>
    <sheetView topLeftCell="A13" workbookViewId="0">
      <selection activeCell="L78" sqref="L77:L7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3</v>
      </c>
      <c r="C23" s="48">
        <v>20.9</v>
      </c>
      <c r="D23" s="49">
        <f>B23-C23</f>
        <v>-17.899999999999999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3</v>
      </c>
      <c r="C24" s="73">
        <v>21.1</v>
      </c>
      <c r="D24" s="30">
        <f>B24-C24</f>
        <v>-18.100000000000001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142">
        <v>3</v>
      </c>
      <c r="B25" s="136" t="s">
        <v>74</v>
      </c>
      <c r="C25" s="137" t="s">
        <v>74</v>
      </c>
      <c r="D25" s="137" t="s">
        <v>74</v>
      </c>
      <c r="E25" s="231" t="s">
        <v>185</v>
      </c>
      <c r="F25" s="229"/>
      <c r="G25" s="229"/>
      <c r="H25" s="229"/>
      <c r="I25" s="230"/>
      <c r="L25" s="1"/>
    </row>
    <row r="26" spans="1:12" ht="15" customHeight="1" x14ac:dyDescent="0.2">
      <c r="A26" s="142">
        <v>4</v>
      </c>
      <c r="B26" s="136" t="s">
        <v>74</v>
      </c>
      <c r="C26" s="137" t="s">
        <v>74</v>
      </c>
      <c r="D26" s="137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142">
        <v>5</v>
      </c>
      <c r="B27" s="136" t="s">
        <v>74</v>
      </c>
      <c r="C27" s="137" t="s">
        <v>74</v>
      </c>
      <c r="D27" s="137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142">
        <v>6</v>
      </c>
      <c r="B28" s="136" t="s">
        <v>74</v>
      </c>
      <c r="C28" s="137" t="s">
        <v>74</v>
      </c>
      <c r="D28" s="137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3</v>
      </c>
      <c r="C29" s="28">
        <v>23.5</v>
      </c>
      <c r="D29" s="30">
        <f>B29-C29</f>
        <v>-20.5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3</v>
      </c>
      <c r="C30" s="28">
        <v>26.2</v>
      </c>
      <c r="D30" s="30">
        <f>B30-C30</f>
        <v>-23.2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3</v>
      </c>
      <c r="C31" s="134">
        <v>26.3</v>
      </c>
      <c r="D31" s="30">
        <f t="shared" ref="D31:D37" si="0">B31-C31</f>
        <v>-23.3</v>
      </c>
      <c r="E31" s="231"/>
      <c r="F31" s="229"/>
      <c r="G31" s="229"/>
      <c r="H31" s="229"/>
      <c r="I31" s="230"/>
      <c r="L31" s="1" t="s">
        <v>183</v>
      </c>
    </row>
    <row r="32" spans="1:12" ht="15" customHeight="1" thickBot="1" x14ac:dyDescent="0.25">
      <c r="A32" s="27">
        <v>10</v>
      </c>
      <c r="B32" s="28">
        <v>3</v>
      </c>
      <c r="C32" s="28">
        <v>25.6</v>
      </c>
      <c r="D32" s="30">
        <f t="shared" si="0"/>
        <v>-22.6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</v>
      </c>
      <c r="C33" s="28">
        <v>28</v>
      </c>
      <c r="D33" s="30">
        <f t="shared" si="0"/>
        <v>-25</v>
      </c>
      <c r="E33" s="420" t="s">
        <v>0</v>
      </c>
      <c r="F33" s="339"/>
      <c r="G33" s="272" t="s">
        <v>94</v>
      </c>
      <c r="H33" s="272"/>
      <c r="I33" s="273"/>
      <c r="L33" s="1"/>
    </row>
    <row r="34" spans="1:12" ht="15" customHeight="1" x14ac:dyDescent="0.2">
      <c r="A34" s="27">
        <v>12</v>
      </c>
      <c r="B34" s="28">
        <v>3</v>
      </c>
      <c r="C34" s="134">
        <v>27.9</v>
      </c>
      <c r="D34" s="30">
        <f t="shared" si="0"/>
        <v>-24.9</v>
      </c>
      <c r="E34" s="404" t="s">
        <v>33</v>
      </c>
      <c r="F34" s="347"/>
      <c r="G34" s="274" t="s">
        <v>97</v>
      </c>
      <c r="H34" s="274"/>
      <c r="I34" s="275"/>
      <c r="L34" s="1"/>
    </row>
    <row r="35" spans="1:12" ht="15" customHeight="1" x14ac:dyDescent="0.2">
      <c r="A35" s="27">
        <v>13</v>
      </c>
      <c r="B35" s="28">
        <v>3</v>
      </c>
      <c r="C35" s="134">
        <v>28.8</v>
      </c>
      <c r="D35" s="30">
        <f t="shared" si="0"/>
        <v>-25.8</v>
      </c>
      <c r="E35" s="404" t="s">
        <v>87</v>
      </c>
      <c r="F35" s="347"/>
      <c r="G35" s="846" t="s">
        <v>603</v>
      </c>
      <c r="H35" s="847"/>
      <c r="I35" s="848"/>
      <c r="L35" s="1"/>
    </row>
    <row r="36" spans="1:12" ht="15" customHeight="1" x14ac:dyDescent="0.2">
      <c r="A36" s="27">
        <v>14</v>
      </c>
      <c r="B36" s="28">
        <v>3</v>
      </c>
      <c r="C36" s="28">
        <v>27.6</v>
      </c>
      <c r="D36" s="30">
        <f t="shared" si="0"/>
        <v>-24.6</v>
      </c>
      <c r="E36" s="412" t="s">
        <v>32</v>
      </c>
      <c r="F36" s="352"/>
      <c r="G36" s="274" t="s">
        <v>522</v>
      </c>
      <c r="H36" s="274"/>
      <c r="I36" s="275"/>
      <c r="L36" s="1"/>
    </row>
    <row r="37" spans="1:12" ht="15" customHeight="1" x14ac:dyDescent="0.2">
      <c r="A37" s="27">
        <v>15</v>
      </c>
      <c r="B37" s="28">
        <v>3</v>
      </c>
      <c r="C37" s="28">
        <v>25.5</v>
      </c>
      <c r="D37" s="30">
        <f t="shared" si="0"/>
        <v>-22.5</v>
      </c>
      <c r="E37" s="412" t="s">
        <v>35</v>
      </c>
      <c r="F37" s="347"/>
      <c r="G37" s="274" t="s">
        <v>471</v>
      </c>
      <c r="H37" s="274"/>
      <c r="I37" s="275"/>
      <c r="L37" s="1"/>
    </row>
    <row r="38" spans="1:12" ht="15" customHeight="1" x14ac:dyDescent="0.2">
      <c r="A38" s="142">
        <v>16</v>
      </c>
      <c r="B38" s="136" t="s">
        <v>74</v>
      </c>
      <c r="C38" s="137" t="s">
        <v>74</v>
      </c>
      <c r="D38" s="137" t="s">
        <v>74</v>
      </c>
      <c r="E38" s="419" t="s">
        <v>20</v>
      </c>
      <c r="F38" s="349"/>
      <c r="G38" s="281" t="s">
        <v>604</v>
      </c>
      <c r="H38" s="281"/>
      <c r="I38" s="282"/>
      <c r="L38" s="1"/>
    </row>
    <row r="39" spans="1:12" ht="15" customHeight="1" thickBot="1" x14ac:dyDescent="0.25">
      <c r="A39" s="142">
        <v>17</v>
      </c>
      <c r="B39" s="136" t="s">
        <v>74</v>
      </c>
      <c r="C39" s="137" t="s">
        <v>74</v>
      </c>
      <c r="D39" s="137" t="s">
        <v>74</v>
      </c>
      <c r="E39" s="218" t="s">
        <v>190</v>
      </c>
      <c r="F39" s="219"/>
      <c r="G39" s="220" t="s">
        <v>74</v>
      </c>
      <c r="H39" s="220"/>
      <c r="I39" s="221"/>
      <c r="L39" s="1"/>
    </row>
    <row r="40" spans="1:12" ht="15" customHeight="1" thickTop="1" x14ac:dyDescent="0.2">
      <c r="A40" s="142">
        <v>18</v>
      </c>
      <c r="B40" s="136" t="s">
        <v>74</v>
      </c>
      <c r="C40" s="137" t="s">
        <v>74</v>
      </c>
      <c r="D40" s="163" t="s">
        <v>74</v>
      </c>
      <c r="E40" t="s">
        <v>387</v>
      </c>
      <c r="I40" s="21"/>
      <c r="L40" s="1"/>
    </row>
    <row r="41" spans="1:12" ht="15" customHeight="1" thickBot="1" x14ac:dyDescent="0.25">
      <c r="A41" s="164">
        <v>19</v>
      </c>
      <c r="B41" s="138" t="s">
        <v>74</v>
      </c>
      <c r="C41" s="139" t="s">
        <v>74</v>
      </c>
      <c r="D41" s="176" t="s">
        <v>74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595" t="s">
        <v>37</v>
      </c>
      <c r="H43" s="595"/>
      <c r="I43" s="596"/>
    </row>
    <row r="44" spans="1:12" x14ac:dyDescent="0.2">
      <c r="A44" s="285"/>
      <c r="B44" s="245"/>
      <c r="C44" s="280"/>
      <c r="D44" s="245"/>
      <c r="E44" s="245"/>
      <c r="F44" s="245"/>
      <c r="G44" s="597"/>
      <c r="H44" s="597"/>
      <c r="I44" s="598"/>
    </row>
    <row r="45" spans="1:12" ht="15" customHeight="1" x14ac:dyDescent="0.2">
      <c r="A45" s="276" t="s">
        <v>8</v>
      </c>
      <c r="B45" s="228">
        <v>20</v>
      </c>
      <c r="C45" s="228">
        <v>15</v>
      </c>
      <c r="D45" s="228">
        <v>4</v>
      </c>
      <c r="E45" s="228">
        <v>1</v>
      </c>
      <c r="F45" s="228">
        <v>0</v>
      </c>
      <c r="G45" s="692" t="s">
        <v>701</v>
      </c>
      <c r="H45" s="692"/>
      <c r="I45" s="693"/>
    </row>
    <row r="46" spans="1:12" ht="15" customHeight="1" x14ac:dyDescent="0.2">
      <c r="A46" s="276"/>
      <c r="B46" s="228"/>
      <c r="C46" s="228"/>
      <c r="D46" s="228"/>
      <c r="E46" s="228"/>
      <c r="F46" s="228"/>
      <c r="G46" s="692"/>
      <c r="H46" s="692"/>
      <c r="I46" s="693"/>
    </row>
    <row r="47" spans="1:12" ht="15" customHeight="1" x14ac:dyDescent="0.2">
      <c r="A47" s="276"/>
      <c r="B47" s="228"/>
      <c r="C47" s="228"/>
      <c r="D47" s="228"/>
      <c r="E47" s="228"/>
      <c r="F47" s="228"/>
      <c r="G47" s="692"/>
      <c r="H47" s="692"/>
      <c r="I47" s="693"/>
      <c r="J47" s="51" t="s">
        <v>311</v>
      </c>
    </row>
    <row r="48" spans="1:12" ht="15" customHeight="1" x14ac:dyDescent="0.2">
      <c r="A48" s="266" t="s">
        <v>9</v>
      </c>
      <c r="B48" s="269">
        <v>20</v>
      </c>
      <c r="C48" s="269">
        <v>15</v>
      </c>
      <c r="D48" s="269">
        <v>4</v>
      </c>
      <c r="E48" s="269">
        <v>1</v>
      </c>
      <c r="F48" s="269">
        <v>0</v>
      </c>
      <c r="G48" s="691" t="s">
        <v>700</v>
      </c>
      <c r="H48" s="392"/>
      <c r="I48" s="393"/>
    </row>
    <row r="49" spans="1:9" ht="15" customHeight="1" x14ac:dyDescent="0.2">
      <c r="A49" s="267"/>
      <c r="B49" s="270"/>
      <c r="C49" s="270"/>
      <c r="D49" s="270"/>
      <c r="E49" s="270"/>
      <c r="F49" s="270"/>
      <c r="G49" s="392"/>
      <c r="H49" s="392"/>
      <c r="I49" s="393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667"/>
      <c r="H50" s="667"/>
      <c r="I50" s="66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customHeight="1" thickTop="1" x14ac:dyDescent="0.2">
      <c r="A70" s="780" t="s">
        <v>3</v>
      </c>
      <c r="B70" s="511" t="s">
        <v>422</v>
      </c>
      <c r="C70" s="838">
        <v>6</v>
      </c>
      <c r="D70" s="840" t="s">
        <v>698</v>
      </c>
      <c r="E70" s="841"/>
      <c r="F70" s="841"/>
      <c r="G70" s="842"/>
      <c r="H70" s="835"/>
      <c r="I70" s="696"/>
    </row>
    <row r="71" spans="1:10" ht="12.75" customHeight="1" x14ac:dyDescent="0.2">
      <c r="A71" s="849"/>
      <c r="B71" s="356"/>
      <c r="C71" s="839"/>
      <c r="D71" s="843"/>
      <c r="E71" s="844"/>
      <c r="F71" s="844"/>
      <c r="G71" s="845"/>
      <c r="H71" s="392"/>
      <c r="I71" s="393"/>
      <c r="J71" s="51" t="s">
        <v>322</v>
      </c>
    </row>
    <row r="72" spans="1:10" ht="15" customHeight="1" x14ac:dyDescent="0.2">
      <c r="A72" s="321" t="s">
        <v>56</v>
      </c>
      <c r="B72" s="586" t="s">
        <v>414</v>
      </c>
      <c r="C72" s="451">
        <v>11</v>
      </c>
      <c r="D72" s="451">
        <v>9</v>
      </c>
      <c r="E72" s="586">
        <v>2</v>
      </c>
      <c r="F72" s="451">
        <v>0</v>
      </c>
      <c r="G72" s="451">
        <v>0</v>
      </c>
      <c r="H72" s="836" t="s">
        <v>500</v>
      </c>
      <c r="I72" s="837"/>
    </row>
    <row r="73" spans="1:10" x14ac:dyDescent="0.2">
      <c r="A73" s="320"/>
      <c r="B73" s="228"/>
      <c r="C73" s="228"/>
      <c r="D73" s="228"/>
      <c r="E73" s="236"/>
      <c r="F73" s="228"/>
      <c r="G73" s="228"/>
      <c r="H73" s="392"/>
      <c r="I73" s="393"/>
      <c r="J73" s="51" t="s">
        <v>323</v>
      </c>
    </row>
    <row r="74" spans="1:10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392"/>
      <c r="I74" s="393"/>
    </row>
    <row r="75" spans="1:10" x14ac:dyDescent="0.2">
      <c r="A75" s="310"/>
      <c r="B75" s="238"/>
      <c r="C75" s="238"/>
      <c r="D75" s="238"/>
      <c r="E75" s="238"/>
      <c r="F75" s="238"/>
      <c r="G75" s="238"/>
      <c r="H75" s="392"/>
      <c r="I75" s="393"/>
    </row>
    <row r="76" spans="1:10" x14ac:dyDescent="0.2">
      <c r="A76" s="310" t="s">
        <v>5</v>
      </c>
      <c r="B76" s="238" t="s">
        <v>74</v>
      </c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392"/>
      <c r="I76" s="393"/>
    </row>
    <row r="77" spans="1:10" x14ac:dyDescent="0.2">
      <c r="A77" s="310"/>
      <c r="B77" s="238"/>
      <c r="C77" s="238"/>
      <c r="D77" s="238"/>
      <c r="E77" s="238"/>
      <c r="F77" s="238"/>
      <c r="G77" s="238"/>
      <c r="H77" s="392"/>
      <c r="I77" s="393"/>
    </row>
    <row r="78" spans="1:10" x14ac:dyDescent="0.2">
      <c r="A78" s="321" t="s">
        <v>57</v>
      </c>
      <c r="B78" s="228" t="s">
        <v>98</v>
      </c>
      <c r="C78" s="228">
        <v>7</v>
      </c>
      <c r="D78" s="228">
        <v>3</v>
      </c>
      <c r="E78" s="236">
        <v>2</v>
      </c>
      <c r="F78" s="228">
        <v>1</v>
      </c>
      <c r="G78" s="228">
        <v>1</v>
      </c>
      <c r="H78" s="698" t="s">
        <v>699</v>
      </c>
      <c r="I78" s="699"/>
    </row>
    <row r="79" spans="1:10" x14ac:dyDescent="0.2">
      <c r="A79" s="320"/>
      <c r="B79" s="228"/>
      <c r="C79" s="228"/>
      <c r="D79" s="228"/>
      <c r="E79" s="236"/>
      <c r="F79" s="228"/>
      <c r="G79" s="228"/>
      <c r="H79" s="698"/>
      <c r="I79" s="699"/>
      <c r="J79" s="51" t="s">
        <v>324</v>
      </c>
    </row>
    <row r="80" spans="1:10" x14ac:dyDescent="0.2">
      <c r="A80" s="354" t="s">
        <v>6</v>
      </c>
      <c r="B80" s="236" t="s">
        <v>414</v>
      </c>
      <c r="C80" s="228">
        <v>11</v>
      </c>
      <c r="D80" s="228">
        <v>8</v>
      </c>
      <c r="E80" s="236">
        <v>3</v>
      </c>
      <c r="F80" s="228">
        <v>0</v>
      </c>
      <c r="G80" s="228">
        <v>0</v>
      </c>
      <c r="H80" s="691" t="s">
        <v>515</v>
      </c>
      <c r="I80" s="834"/>
    </row>
    <row r="81" spans="1:10" x14ac:dyDescent="0.2">
      <c r="A81" s="320"/>
      <c r="B81" s="228"/>
      <c r="C81" s="228"/>
      <c r="D81" s="228"/>
      <c r="E81" s="236"/>
      <c r="F81" s="228"/>
      <c r="G81" s="228"/>
      <c r="H81" s="691"/>
      <c r="I81" s="834"/>
      <c r="J81" s="51" t="s">
        <v>325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392"/>
      <c r="I82" s="393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94"/>
      <c r="I83" s="395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510" t="s">
        <v>3</v>
      </c>
      <c r="B87" s="319">
        <v>2.6</v>
      </c>
      <c r="C87" s="319">
        <v>26.2</v>
      </c>
      <c r="D87" s="329">
        <f>B87-C87</f>
        <v>-23.599999999999998</v>
      </c>
      <c r="E87" s="313" t="s">
        <v>34</v>
      </c>
      <c r="F87" s="297"/>
      <c r="G87" s="832" t="s">
        <v>605</v>
      </c>
      <c r="H87" s="832"/>
      <c r="I87" s="833"/>
    </row>
    <row r="88" spans="1:10" ht="13.5" thickBot="1" x14ac:dyDescent="0.25">
      <c r="A88" s="378"/>
      <c r="B88" s="316"/>
      <c r="C88" s="316"/>
      <c r="D88" s="317"/>
      <c r="E88" s="314" t="s">
        <v>20</v>
      </c>
      <c r="F88" s="315"/>
      <c r="G88" s="368" t="s">
        <v>526</v>
      </c>
      <c r="H88" s="369"/>
      <c r="I88" s="370"/>
    </row>
    <row r="89" spans="1:10" ht="13.5" thickTop="1" x14ac:dyDescent="0.2">
      <c r="A89" s="378" t="s">
        <v>56</v>
      </c>
      <c r="B89" s="316">
        <v>2.6</v>
      </c>
      <c r="C89" s="316">
        <v>23.7</v>
      </c>
      <c r="D89" s="317">
        <f>B89-C89</f>
        <v>-21.099999999999998</v>
      </c>
      <c r="E89" s="231" t="s">
        <v>39</v>
      </c>
      <c r="F89" s="229"/>
      <c r="G89" s="229"/>
      <c r="H89" s="229"/>
      <c r="I89" s="230"/>
    </row>
    <row r="90" spans="1:10" x14ac:dyDescent="0.2">
      <c r="A90" s="378"/>
      <c r="B90" s="316"/>
      <c r="C90" s="316"/>
      <c r="D90" s="317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238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238"/>
      <c r="C92" s="238"/>
      <c r="D92" s="311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238" t="s">
        <v>74</v>
      </c>
      <c r="C93" s="238" t="s">
        <v>74</v>
      </c>
      <c r="D93" s="311" t="s">
        <v>74</v>
      </c>
      <c r="E93" s="231" t="s">
        <v>185</v>
      </c>
      <c r="F93" s="229"/>
      <c r="G93" s="229"/>
      <c r="H93" s="229"/>
      <c r="I93" s="230"/>
    </row>
    <row r="94" spans="1:10" x14ac:dyDescent="0.2">
      <c r="A94" s="310"/>
      <c r="B94" s="238"/>
      <c r="C94" s="238"/>
      <c r="D94" s="311"/>
      <c r="E94" s="231"/>
      <c r="F94" s="229"/>
      <c r="G94" s="229"/>
      <c r="H94" s="229"/>
      <c r="I94" s="230"/>
    </row>
    <row r="95" spans="1:10" x14ac:dyDescent="0.2">
      <c r="A95" s="378" t="s">
        <v>57</v>
      </c>
      <c r="B95" s="316">
        <v>2.6</v>
      </c>
      <c r="C95" s="316">
        <v>26.2</v>
      </c>
      <c r="D95" s="317">
        <f>B95-C95</f>
        <v>-23.599999999999998</v>
      </c>
      <c r="E95" s="231"/>
      <c r="F95" s="229"/>
      <c r="G95" s="229"/>
      <c r="H95" s="229"/>
      <c r="I95" s="230"/>
    </row>
    <row r="96" spans="1:10" ht="12.75" customHeight="1" x14ac:dyDescent="0.2">
      <c r="A96" s="378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2.6</v>
      </c>
      <c r="C97" s="316">
        <v>29</v>
      </c>
      <c r="D97" s="317">
        <f>B97-C97</f>
        <v>-26.4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6">
      <selection activeCell="A42" sqref="A42:I42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A70:A71"/>
    <mergeCell ref="A72:A73"/>
    <mergeCell ref="A78:A79"/>
    <mergeCell ref="A80:A81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H70:I71"/>
    <mergeCell ref="B70:B71"/>
    <mergeCell ref="E72:E73"/>
    <mergeCell ref="F72:F73"/>
    <mergeCell ref="G72:G73"/>
    <mergeCell ref="H72:I73"/>
    <mergeCell ref="B72:B73"/>
    <mergeCell ref="C72:C73"/>
    <mergeCell ref="D72:D73"/>
    <mergeCell ref="C70:C71"/>
    <mergeCell ref="D70:G7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theme="6"/>
  </sheetPr>
  <dimension ref="A1:N101"/>
  <sheetViews>
    <sheetView topLeftCell="A22" workbookViewId="0">
      <selection activeCell="L37" sqref="L3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160">
        <v>1</v>
      </c>
      <c r="B23" s="48">
        <v>4.5</v>
      </c>
      <c r="C23" s="156">
        <v>12.2</v>
      </c>
      <c r="D23" s="49">
        <f t="shared" ref="D23:D28" si="0">B23-C23</f>
        <v>-7.6999999999999993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59">
        <v>2</v>
      </c>
      <c r="B24" s="28">
        <v>4.5</v>
      </c>
      <c r="C24" s="157">
        <v>11.5</v>
      </c>
      <c r="D24" s="30">
        <f t="shared" si="0"/>
        <v>-7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159">
        <v>3</v>
      </c>
      <c r="B25" s="28">
        <v>4.5</v>
      </c>
      <c r="C25" s="28">
        <v>33.9</v>
      </c>
      <c r="D25" s="30">
        <f t="shared" si="0"/>
        <v>-29.4</v>
      </c>
      <c r="E25" s="229" t="s">
        <v>378</v>
      </c>
      <c r="F25" s="229"/>
      <c r="G25" s="229"/>
      <c r="H25" s="229"/>
      <c r="I25" s="230"/>
      <c r="L25" s="1"/>
    </row>
    <row r="26" spans="1:12" ht="15" customHeight="1" x14ac:dyDescent="0.2">
      <c r="A26" s="159">
        <v>4</v>
      </c>
      <c r="B26" s="28">
        <v>4.5</v>
      </c>
      <c r="C26" s="157">
        <v>30.5</v>
      </c>
      <c r="D26" s="30">
        <f t="shared" si="0"/>
        <v>-26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159">
        <v>5</v>
      </c>
      <c r="B27" s="28">
        <v>4.5</v>
      </c>
      <c r="C27" s="28">
        <v>34.1</v>
      </c>
      <c r="D27" s="30">
        <f t="shared" si="0"/>
        <v>-29.6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159">
        <v>6</v>
      </c>
      <c r="B28" s="28">
        <v>4.5</v>
      </c>
      <c r="C28" s="157">
        <v>36.1</v>
      </c>
      <c r="D28" s="30">
        <f t="shared" si="0"/>
        <v>-31.6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42">
        <v>7</v>
      </c>
      <c r="B29" s="136" t="s">
        <v>74</v>
      </c>
      <c r="C29" s="137" t="s">
        <v>74</v>
      </c>
      <c r="D29" s="163" t="s">
        <v>74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142">
        <v>8</v>
      </c>
      <c r="B30" s="136" t="s">
        <v>74</v>
      </c>
      <c r="C30" s="137" t="s">
        <v>74</v>
      </c>
      <c r="D30" s="163" t="s">
        <v>74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59">
        <v>9</v>
      </c>
      <c r="B31" s="28">
        <v>4.5</v>
      </c>
      <c r="C31" s="73">
        <v>33.200000000000003</v>
      </c>
      <c r="D31" s="30">
        <f>B31-C31</f>
        <v>-28.700000000000003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159">
        <v>10</v>
      </c>
      <c r="B32" s="28">
        <v>4.5</v>
      </c>
      <c r="C32" s="73">
        <v>38.1</v>
      </c>
      <c r="D32" s="30">
        <f t="shared" ref="D32:D35" si="1">B32-C32</f>
        <v>-33.6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59">
        <v>11</v>
      </c>
      <c r="B33" s="28">
        <v>4.5</v>
      </c>
      <c r="C33" s="28">
        <v>37.799999999999997</v>
      </c>
      <c r="D33" s="30">
        <f t="shared" si="1"/>
        <v>-33.299999999999997</v>
      </c>
      <c r="E33" s="338" t="s">
        <v>0</v>
      </c>
      <c r="F33" s="339"/>
      <c r="G33" s="272" t="s">
        <v>104</v>
      </c>
      <c r="H33" s="272"/>
      <c r="I33" s="273"/>
      <c r="L33" s="1"/>
    </row>
    <row r="34" spans="1:12" ht="15" customHeight="1" x14ac:dyDescent="0.2">
      <c r="A34" s="159">
        <v>12</v>
      </c>
      <c r="B34" s="28">
        <v>4.5</v>
      </c>
      <c r="C34" s="28">
        <v>36.5</v>
      </c>
      <c r="D34" s="30">
        <f t="shared" si="1"/>
        <v>-32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159">
        <v>13</v>
      </c>
      <c r="B35" s="28">
        <v>4.5</v>
      </c>
      <c r="C35" s="28">
        <v>37.6</v>
      </c>
      <c r="D35" s="30">
        <f t="shared" si="1"/>
        <v>-33.1</v>
      </c>
      <c r="E35" s="351" t="s">
        <v>87</v>
      </c>
      <c r="F35" s="347"/>
      <c r="G35" s="224">
        <v>42247.566666666666</v>
      </c>
      <c r="H35" s="224"/>
      <c r="I35" s="225"/>
      <c r="L35" s="1"/>
    </row>
    <row r="36" spans="1:12" ht="15" customHeight="1" x14ac:dyDescent="0.2">
      <c r="A36" s="142">
        <v>14</v>
      </c>
      <c r="B36" s="136" t="s">
        <v>74</v>
      </c>
      <c r="C36" s="137" t="s">
        <v>74</v>
      </c>
      <c r="D36" s="151" t="s">
        <v>74</v>
      </c>
      <c r="E36" s="346" t="s">
        <v>32</v>
      </c>
      <c r="F36" s="352"/>
      <c r="G36" s="274" t="s">
        <v>606</v>
      </c>
      <c r="H36" s="274"/>
      <c r="I36" s="275"/>
      <c r="L36" s="1"/>
    </row>
    <row r="37" spans="1:12" ht="15" customHeight="1" x14ac:dyDescent="0.2">
      <c r="A37" s="142">
        <v>15</v>
      </c>
      <c r="B37" s="136" t="s">
        <v>74</v>
      </c>
      <c r="C37" s="137" t="s">
        <v>74</v>
      </c>
      <c r="D37" s="151" t="s">
        <v>74</v>
      </c>
      <c r="E37" s="346" t="s">
        <v>35</v>
      </c>
      <c r="F37" s="347"/>
      <c r="G37" s="274" t="s">
        <v>471</v>
      </c>
      <c r="H37" s="274"/>
      <c r="I37" s="275"/>
      <c r="L37" s="1"/>
    </row>
    <row r="38" spans="1:12" ht="15" customHeight="1" x14ac:dyDescent="0.2">
      <c r="A38" s="159">
        <v>16</v>
      </c>
      <c r="B38" s="28">
        <v>4.5</v>
      </c>
      <c r="C38" s="28">
        <v>34.4</v>
      </c>
      <c r="D38" s="30">
        <f>B38-C38</f>
        <v>-29.9</v>
      </c>
      <c r="E38" s="346" t="s">
        <v>20</v>
      </c>
      <c r="F38" s="347"/>
      <c r="G38" s="258" t="s">
        <v>489</v>
      </c>
      <c r="H38" s="258"/>
      <c r="I38" s="259"/>
      <c r="L38" s="1"/>
    </row>
    <row r="39" spans="1:12" ht="15" customHeight="1" thickBot="1" x14ac:dyDescent="0.25">
      <c r="A39" s="159">
        <v>17</v>
      </c>
      <c r="B39" s="28">
        <v>4.5</v>
      </c>
      <c r="C39" s="28">
        <v>34.299999999999997</v>
      </c>
      <c r="D39" s="30">
        <f t="shared" ref="D39:D41" si="2">B39-C39</f>
        <v>-29.799999999999997</v>
      </c>
      <c r="E39" s="862" t="s">
        <v>190</v>
      </c>
      <c r="F39" s="863"/>
      <c r="G39" s="850" t="s">
        <v>204</v>
      </c>
      <c r="H39" s="850"/>
      <c r="I39" s="851"/>
      <c r="L39" s="1"/>
    </row>
    <row r="40" spans="1:12" ht="15" customHeight="1" thickTop="1" x14ac:dyDescent="0.2">
      <c r="A40" s="159">
        <v>18</v>
      </c>
      <c r="B40" s="28">
        <v>4.5</v>
      </c>
      <c r="C40" s="28">
        <v>28.5</v>
      </c>
      <c r="D40" s="30">
        <f t="shared" si="2"/>
        <v>-24</v>
      </c>
      <c r="E40" t="s">
        <v>388</v>
      </c>
      <c r="I40" s="21"/>
      <c r="L40" s="1"/>
    </row>
    <row r="41" spans="1:12" ht="15" customHeight="1" thickBot="1" x14ac:dyDescent="0.25">
      <c r="A41" s="50">
        <v>19</v>
      </c>
      <c r="B41" s="28">
        <v>4.5</v>
      </c>
      <c r="C41" s="44">
        <v>32.5</v>
      </c>
      <c r="D41" s="30">
        <f t="shared" si="2"/>
        <v>-28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379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50</v>
      </c>
      <c r="C45" s="228">
        <v>30</v>
      </c>
      <c r="D45" s="228">
        <v>5</v>
      </c>
      <c r="E45" s="228">
        <v>5</v>
      </c>
      <c r="F45" s="228">
        <v>10</v>
      </c>
      <c r="G45" s="308" t="s">
        <v>705</v>
      </c>
      <c r="H45" s="308"/>
      <c r="I45" s="309"/>
    </row>
    <row r="46" spans="1:12" ht="15" customHeight="1" x14ac:dyDescent="0.2">
      <c r="A46" s="276"/>
      <c r="B46" s="228"/>
      <c r="C46" s="228"/>
      <c r="D46" s="228"/>
      <c r="E46" s="228"/>
      <c r="F46" s="228"/>
      <c r="G46" s="308"/>
      <c r="H46" s="308"/>
      <c r="I46" s="309"/>
    </row>
    <row r="47" spans="1:12" ht="15" customHeight="1" x14ac:dyDescent="0.2">
      <c r="A47" s="276"/>
      <c r="B47" s="228"/>
      <c r="C47" s="228"/>
      <c r="D47" s="228"/>
      <c r="E47" s="228"/>
      <c r="F47" s="228"/>
      <c r="G47" s="308"/>
      <c r="H47" s="308"/>
      <c r="I47" s="309"/>
      <c r="J47" s="51" t="s">
        <v>326</v>
      </c>
    </row>
    <row r="48" spans="1:12" ht="15" customHeight="1" x14ac:dyDescent="0.2">
      <c r="A48" s="266" t="s">
        <v>9</v>
      </c>
      <c r="B48" s="269">
        <v>50</v>
      </c>
      <c r="C48" s="269">
        <v>40</v>
      </c>
      <c r="D48" s="269">
        <v>5</v>
      </c>
      <c r="E48" s="269">
        <v>3</v>
      </c>
      <c r="F48" s="269">
        <v>2</v>
      </c>
      <c r="G48" s="492" t="s">
        <v>706</v>
      </c>
      <c r="H48" s="761"/>
      <c r="I48" s="493"/>
    </row>
    <row r="49" spans="1:9" ht="15" customHeight="1" x14ac:dyDescent="0.2">
      <c r="A49" s="267"/>
      <c r="B49" s="270"/>
      <c r="C49" s="270"/>
      <c r="D49" s="270"/>
      <c r="E49" s="270"/>
      <c r="F49" s="270"/>
      <c r="G49" s="494"/>
      <c r="H49" s="763"/>
      <c r="I49" s="495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859"/>
      <c r="H50" s="860"/>
      <c r="I50" s="861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customHeight="1" thickTop="1" x14ac:dyDescent="0.2">
      <c r="A70" s="780" t="s">
        <v>3</v>
      </c>
      <c r="B70" s="297" t="s">
        <v>414</v>
      </c>
      <c r="C70" s="298" t="s">
        <v>440</v>
      </c>
      <c r="D70" s="297">
        <v>8</v>
      </c>
      <c r="E70" s="298">
        <v>3</v>
      </c>
      <c r="F70" s="297">
        <v>0</v>
      </c>
      <c r="G70" s="297">
        <v>0</v>
      </c>
      <c r="H70" s="857" t="s">
        <v>703</v>
      </c>
      <c r="I70" s="858"/>
    </row>
    <row r="71" spans="1:10" x14ac:dyDescent="0.2">
      <c r="A71" s="320"/>
      <c r="B71" s="228"/>
      <c r="C71" s="228"/>
      <c r="D71" s="228"/>
      <c r="E71" s="236"/>
      <c r="F71" s="228"/>
      <c r="G71" s="228"/>
      <c r="H71" s="408"/>
      <c r="I71" s="407"/>
      <c r="J71" s="51" t="s">
        <v>327</v>
      </c>
    </row>
    <row r="72" spans="1:10" ht="12.75" customHeight="1" x14ac:dyDescent="0.2">
      <c r="A72" s="378" t="s">
        <v>56</v>
      </c>
      <c r="B72" s="377"/>
      <c r="C72" s="359" t="s">
        <v>702</v>
      </c>
      <c r="D72" s="396"/>
      <c r="E72" s="396"/>
      <c r="F72" s="397"/>
      <c r="G72" s="377"/>
      <c r="H72" s="408"/>
      <c r="I72" s="407"/>
    </row>
    <row r="73" spans="1:10" x14ac:dyDescent="0.2">
      <c r="A73" s="378"/>
      <c r="B73" s="238"/>
      <c r="C73" s="362"/>
      <c r="D73" s="398"/>
      <c r="E73" s="398"/>
      <c r="F73" s="399"/>
      <c r="G73" s="238"/>
      <c r="H73" s="416"/>
      <c r="I73" s="418"/>
    </row>
    <row r="74" spans="1:10" ht="12.75" customHeight="1" x14ac:dyDescent="0.2">
      <c r="A74" s="378" t="s">
        <v>4</v>
      </c>
      <c r="B74" s="238"/>
      <c r="C74" s="359" t="s">
        <v>702</v>
      </c>
      <c r="D74" s="396"/>
      <c r="E74" s="396"/>
      <c r="F74" s="397"/>
      <c r="G74" s="238"/>
      <c r="H74" s="228"/>
      <c r="I74" s="237"/>
    </row>
    <row r="75" spans="1:10" x14ac:dyDescent="0.2">
      <c r="A75" s="378"/>
      <c r="B75" s="238"/>
      <c r="C75" s="362"/>
      <c r="D75" s="398"/>
      <c r="E75" s="398"/>
      <c r="F75" s="399"/>
      <c r="G75" s="238"/>
      <c r="H75" s="228"/>
      <c r="I75" s="237"/>
    </row>
    <row r="76" spans="1:10" x14ac:dyDescent="0.2">
      <c r="A76" s="856" t="s">
        <v>5</v>
      </c>
      <c r="B76" s="238" t="s">
        <v>74</v>
      </c>
      <c r="C76" s="376" t="s">
        <v>74</v>
      </c>
      <c r="D76" s="376" t="s">
        <v>74</v>
      </c>
      <c r="E76" s="376" t="s">
        <v>74</v>
      </c>
      <c r="F76" s="376" t="s">
        <v>74</v>
      </c>
      <c r="G76" s="376" t="s">
        <v>74</v>
      </c>
      <c r="H76" s="717"/>
      <c r="I76" s="415"/>
    </row>
    <row r="77" spans="1:10" x14ac:dyDescent="0.2">
      <c r="A77" s="856"/>
      <c r="B77" s="238"/>
      <c r="C77" s="377"/>
      <c r="D77" s="377"/>
      <c r="E77" s="377"/>
      <c r="F77" s="377"/>
      <c r="G77" s="377"/>
      <c r="H77" s="416"/>
      <c r="I77" s="418"/>
    </row>
    <row r="78" spans="1:10" ht="12.75" customHeight="1" x14ac:dyDescent="0.2">
      <c r="A78" s="856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856"/>
      <c r="B79" s="238"/>
      <c r="C79" s="238"/>
      <c r="D79" s="238"/>
      <c r="E79" s="238"/>
      <c r="F79" s="238"/>
      <c r="G79" s="238"/>
      <c r="H79" s="228"/>
      <c r="I79" s="237"/>
    </row>
    <row r="80" spans="1:10" x14ac:dyDescent="0.2">
      <c r="A80" s="856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455" t="s">
        <v>704</v>
      </c>
      <c r="I80" s="415"/>
    </row>
    <row r="81" spans="1:10" x14ac:dyDescent="0.2">
      <c r="A81" s="856"/>
      <c r="B81" s="238"/>
      <c r="C81" s="238"/>
      <c r="D81" s="238"/>
      <c r="E81" s="238"/>
      <c r="F81" s="238"/>
      <c r="G81" s="238"/>
      <c r="H81" s="408"/>
      <c r="I81" s="407"/>
    </row>
    <row r="82" spans="1:10" ht="12.75" customHeight="1" x14ac:dyDescent="0.2">
      <c r="A82" s="354" t="s">
        <v>7</v>
      </c>
      <c r="B82" s="228" t="s">
        <v>105</v>
      </c>
      <c r="C82" s="228" t="s">
        <v>106</v>
      </c>
      <c r="D82" s="228">
        <v>70</v>
      </c>
      <c r="E82" s="236">
        <v>10</v>
      </c>
      <c r="F82" s="228">
        <v>0</v>
      </c>
      <c r="G82" s="228">
        <v>0</v>
      </c>
      <c r="H82" s="408"/>
      <c r="I82" s="407"/>
      <c r="J82" s="51" t="s">
        <v>328</v>
      </c>
    </row>
    <row r="83" spans="1:10" ht="13.5" thickBot="1" x14ac:dyDescent="0.25">
      <c r="A83" s="781"/>
      <c r="B83" s="315"/>
      <c r="C83" s="315"/>
      <c r="D83" s="315"/>
      <c r="E83" s="422"/>
      <c r="F83" s="315"/>
      <c r="G83" s="315"/>
      <c r="H83" s="409"/>
      <c r="I83" s="41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customHeight="1" thickTop="1" x14ac:dyDescent="0.2">
      <c r="A87" s="510" t="s">
        <v>3</v>
      </c>
      <c r="B87" s="319">
        <v>4.5</v>
      </c>
      <c r="C87" s="319">
        <v>35.5</v>
      </c>
      <c r="D87" s="329">
        <f>B87-C87</f>
        <v>-31</v>
      </c>
      <c r="E87" s="313" t="s">
        <v>34</v>
      </c>
      <c r="F87" s="297"/>
      <c r="G87" s="224">
        <v>42248.578472222223</v>
      </c>
      <c r="H87" s="224"/>
      <c r="I87" s="225"/>
    </row>
    <row r="88" spans="1:10" ht="13.5" thickBot="1" x14ac:dyDescent="0.25">
      <c r="A88" s="378"/>
      <c r="B88" s="316"/>
      <c r="C88" s="316"/>
      <c r="D88" s="237"/>
      <c r="E88" s="314" t="s">
        <v>20</v>
      </c>
      <c r="F88" s="315"/>
      <c r="G88" s="324" t="s">
        <v>489</v>
      </c>
      <c r="H88" s="324"/>
      <c r="I88" s="325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238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238"/>
      <c r="C92" s="238"/>
      <c r="D92" s="311"/>
      <c r="E92" s="231"/>
      <c r="F92" s="229"/>
      <c r="G92" s="229"/>
      <c r="H92" s="229"/>
      <c r="I92" s="230"/>
    </row>
    <row r="93" spans="1:10" ht="12.75" customHeight="1" x14ac:dyDescent="0.2">
      <c r="A93" s="276" t="s">
        <v>404</v>
      </c>
      <c r="B93" s="316">
        <v>4.5</v>
      </c>
      <c r="C93" s="316">
        <v>45.6</v>
      </c>
      <c r="D93" s="317">
        <f>B93-C93</f>
        <v>-41.1</v>
      </c>
      <c r="E93" s="229" t="s">
        <v>378</v>
      </c>
      <c r="F93" s="229"/>
      <c r="G93" s="229"/>
      <c r="H93" s="229"/>
      <c r="I93" s="230"/>
    </row>
    <row r="94" spans="1:10" x14ac:dyDescent="0.2">
      <c r="A94" s="378"/>
      <c r="B94" s="316"/>
      <c r="C94" s="316"/>
      <c r="D94" s="317"/>
      <c r="E94" s="229"/>
      <c r="F94" s="229"/>
      <c r="G94" s="229"/>
      <c r="H94" s="229"/>
      <c r="I94" s="230"/>
    </row>
    <row r="95" spans="1:10" x14ac:dyDescent="0.2">
      <c r="A95" s="276" t="s">
        <v>405</v>
      </c>
      <c r="B95" s="316">
        <v>4.5</v>
      </c>
      <c r="C95" s="316">
        <v>43.5</v>
      </c>
      <c r="D95" s="317">
        <f t="shared" ref="D95" si="3">B95-C95</f>
        <v>-39</v>
      </c>
      <c r="E95" s="229"/>
      <c r="F95" s="229"/>
      <c r="G95" s="229"/>
      <c r="H95" s="229"/>
      <c r="I95" s="230"/>
    </row>
    <row r="96" spans="1:10" ht="12.75" customHeight="1" x14ac:dyDescent="0.2">
      <c r="A96" s="378"/>
      <c r="B96" s="316"/>
      <c r="C96" s="316"/>
      <c r="D96" s="317"/>
      <c r="E96" s="231" t="s">
        <v>58</v>
      </c>
      <c r="F96" s="229"/>
      <c r="G96" s="229"/>
      <c r="H96" s="229"/>
      <c r="I96" s="230"/>
    </row>
    <row r="97" spans="1:9" x14ac:dyDescent="0.2">
      <c r="A97" s="276" t="s">
        <v>406</v>
      </c>
      <c r="B97" s="316">
        <v>4.5</v>
      </c>
      <c r="C97" s="316">
        <v>74.099999999999994</v>
      </c>
      <c r="D97" s="317">
        <f t="shared" ref="D97" si="4">B97-C97</f>
        <v>-69.599999999999994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276" t="s">
        <v>407</v>
      </c>
      <c r="B99" s="316">
        <v>4.5</v>
      </c>
      <c r="C99" s="489">
        <v>78.3</v>
      </c>
      <c r="D99" s="317">
        <f t="shared" ref="D99" si="5">B99-C99</f>
        <v>-73.8</v>
      </c>
      <c r="E99" s="229"/>
      <c r="F99" s="229"/>
      <c r="G99" s="229"/>
      <c r="H99" s="229"/>
      <c r="I99" s="230"/>
    </row>
    <row r="100" spans="1:9" ht="13.5" thickBot="1" x14ac:dyDescent="0.25">
      <c r="A100" s="852"/>
      <c r="B100" s="853"/>
      <c r="C100" s="854"/>
      <c r="D100" s="855"/>
      <c r="E100" s="218" t="s">
        <v>190</v>
      </c>
      <c r="F100" s="219"/>
      <c r="G100" s="850" t="s">
        <v>204</v>
      </c>
      <c r="H100" s="850"/>
      <c r="I100" s="851"/>
    </row>
    <row r="101" spans="1:9" x14ac:dyDescent="0.2">
      <c r="C101" s="56"/>
    </row>
  </sheetData>
  <customSheetViews>
    <customSheetView guid="{B4FDA780-9C11-4997-84AF-9CAEFA5A0A64}" showRuler="0">
      <selection activeCell="P46" sqref="P46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A72:A73"/>
    <mergeCell ref="B72:B73"/>
    <mergeCell ref="G74:G75"/>
    <mergeCell ref="H74:I75"/>
    <mergeCell ref="A74:A75"/>
    <mergeCell ref="B74:B75"/>
    <mergeCell ref="C72:F73"/>
    <mergeCell ref="C74:F75"/>
    <mergeCell ref="E70:E71"/>
    <mergeCell ref="F70:F71"/>
    <mergeCell ref="G70:G71"/>
    <mergeCell ref="B70:B71"/>
    <mergeCell ref="C70:C71"/>
    <mergeCell ref="D70:D71"/>
    <mergeCell ref="G72:G73"/>
    <mergeCell ref="A70:A71"/>
    <mergeCell ref="H70:I73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A80:A81"/>
    <mergeCell ref="B80:B81"/>
    <mergeCell ref="C80:C81"/>
    <mergeCell ref="D80:D81"/>
    <mergeCell ref="E82:E83"/>
    <mergeCell ref="F82:F83"/>
    <mergeCell ref="G82:G83"/>
    <mergeCell ref="B82:B83"/>
    <mergeCell ref="C82:C83"/>
    <mergeCell ref="D82:D83"/>
    <mergeCell ref="A82:A83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H80:I83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theme="6"/>
  </sheetPr>
  <dimension ref="A1:N101"/>
  <sheetViews>
    <sheetView workbookViewId="0">
      <selection activeCell="L38" sqref="L3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160">
        <v>1</v>
      </c>
      <c r="B23" s="94">
        <v>9.3000000000000007</v>
      </c>
      <c r="C23" s="48">
        <v>28.2</v>
      </c>
      <c r="D23" s="49">
        <f>B23-C23</f>
        <v>-18.899999999999999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159">
        <v>2</v>
      </c>
      <c r="B24" s="73">
        <v>9.3000000000000007</v>
      </c>
      <c r="C24" s="28">
        <v>30.2</v>
      </c>
      <c r="D24" s="30">
        <f>B24-C24</f>
        <v>-20.9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159">
        <v>3</v>
      </c>
      <c r="B25" s="73">
        <v>9.3000000000000007</v>
      </c>
      <c r="C25" s="28">
        <v>36.9</v>
      </c>
      <c r="D25" s="30">
        <f t="shared" ref="D25:D41" si="0">B25-C25</f>
        <v>-27.599999999999998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159">
        <v>4</v>
      </c>
      <c r="B26" s="73">
        <v>9.3000000000000007</v>
      </c>
      <c r="C26" s="28">
        <v>34.799999999999997</v>
      </c>
      <c r="D26" s="30">
        <f t="shared" si="0"/>
        <v>-25.499999999999996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159">
        <v>5</v>
      </c>
      <c r="B27" s="73">
        <v>9.3000000000000007</v>
      </c>
      <c r="C27" s="28">
        <v>40.4</v>
      </c>
      <c r="D27" s="30">
        <f t="shared" si="0"/>
        <v>-31.099999999999998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159">
        <v>6</v>
      </c>
      <c r="B28" s="73">
        <v>8</v>
      </c>
      <c r="C28" s="28">
        <v>39.6</v>
      </c>
      <c r="D28" s="30">
        <f t="shared" si="0"/>
        <v>-31.6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159">
        <v>7</v>
      </c>
      <c r="B29" s="73">
        <v>8</v>
      </c>
      <c r="C29" s="28">
        <v>41.1</v>
      </c>
      <c r="D29" s="30">
        <f t="shared" si="0"/>
        <v>-33.1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159">
        <v>8</v>
      </c>
      <c r="B30" s="73">
        <v>9.3000000000000007</v>
      </c>
      <c r="C30" s="28">
        <v>40.9</v>
      </c>
      <c r="D30" s="30">
        <f t="shared" si="0"/>
        <v>-31.599999999999998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159">
        <v>9</v>
      </c>
      <c r="B31" s="73">
        <v>9.3000000000000007</v>
      </c>
      <c r="C31" s="28">
        <v>42.1</v>
      </c>
      <c r="D31" s="30">
        <f t="shared" si="0"/>
        <v>-32.799999999999997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159">
        <v>10</v>
      </c>
      <c r="B32" s="73">
        <v>8</v>
      </c>
      <c r="C32" s="28">
        <v>41.1</v>
      </c>
      <c r="D32" s="30">
        <f t="shared" si="0"/>
        <v>-33.1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59">
        <v>11</v>
      </c>
      <c r="B33" s="73">
        <v>8.6999999999999993</v>
      </c>
      <c r="C33" s="28">
        <v>40.200000000000003</v>
      </c>
      <c r="D33" s="30">
        <f t="shared" si="0"/>
        <v>-31.500000000000004</v>
      </c>
      <c r="E33" s="338" t="s">
        <v>0</v>
      </c>
      <c r="F33" s="339"/>
      <c r="G33" s="272" t="s">
        <v>108</v>
      </c>
      <c r="H33" s="272"/>
      <c r="I33" s="273"/>
      <c r="L33" s="1"/>
    </row>
    <row r="34" spans="1:12" ht="15" customHeight="1" x14ac:dyDescent="0.2">
      <c r="A34" s="159">
        <v>12</v>
      </c>
      <c r="B34" s="73">
        <v>8.6999999999999993</v>
      </c>
      <c r="C34" s="28">
        <v>39.799999999999997</v>
      </c>
      <c r="D34" s="30">
        <f t="shared" si="0"/>
        <v>-31.099999999999998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159">
        <v>13</v>
      </c>
      <c r="B35" s="73">
        <v>8</v>
      </c>
      <c r="C35" s="28">
        <v>39</v>
      </c>
      <c r="D35" s="30">
        <f t="shared" si="0"/>
        <v>-31</v>
      </c>
      <c r="E35" s="351" t="s">
        <v>87</v>
      </c>
      <c r="F35" s="347"/>
      <c r="G35" s="875" t="s">
        <v>660</v>
      </c>
      <c r="H35" s="875"/>
      <c r="I35" s="876"/>
      <c r="L35" s="1"/>
    </row>
    <row r="36" spans="1:12" ht="15" customHeight="1" x14ac:dyDescent="0.2">
      <c r="A36" s="159">
        <v>14</v>
      </c>
      <c r="B36" s="73">
        <v>8.6999999999999993</v>
      </c>
      <c r="C36" s="28">
        <v>38.5</v>
      </c>
      <c r="D36" s="30">
        <f t="shared" si="0"/>
        <v>-29.8</v>
      </c>
      <c r="E36" s="346" t="s">
        <v>32</v>
      </c>
      <c r="F36" s="352"/>
      <c r="G36" s="258" t="s">
        <v>472</v>
      </c>
      <c r="H36" s="258"/>
      <c r="I36" s="259"/>
      <c r="L36" s="1"/>
    </row>
    <row r="37" spans="1:12" ht="15" customHeight="1" x14ac:dyDescent="0.2">
      <c r="A37" s="159">
        <v>15</v>
      </c>
      <c r="B37" s="73">
        <v>8.6999999999999993</v>
      </c>
      <c r="C37" s="28">
        <v>38.9</v>
      </c>
      <c r="D37" s="30">
        <f t="shared" si="0"/>
        <v>-30.2</v>
      </c>
      <c r="E37" s="346" t="s">
        <v>35</v>
      </c>
      <c r="F37" s="347"/>
      <c r="G37" s="258" t="s">
        <v>493</v>
      </c>
      <c r="H37" s="258"/>
      <c r="I37" s="259"/>
      <c r="L37" s="1"/>
    </row>
    <row r="38" spans="1:12" ht="15" customHeight="1" x14ac:dyDescent="0.2">
      <c r="A38" s="159">
        <v>16</v>
      </c>
      <c r="B38" s="73">
        <v>8.6999999999999993</v>
      </c>
      <c r="C38" s="28">
        <v>37.6</v>
      </c>
      <c r="D38" s="30">
        <f t="shared" si="0"/>
        <v>-28.900000000000002</v>
      </c>
      <c r="E38" s="348" t="s">
        <v>20</v>
      </c>
      <c r="F38" s="349"/>
      <c r="G38" s="873">
        <v>9.3000000000000007</v>
      </c>
      <c r="H38" s="873"/>
      <c r="I38" s="874"/>
      <c r="L38" s="1"/>
    </row>
    <row r="39" spans="1:12" ht="15" customHeight="1" thickBot="1" x14ac:dyDescent="0.25">
      <c r="A39" s="159">
        <v>17</v>
      </c>
      <c r="B39" s="73">
        <v>8.6999999999999993</v>
      </c>
      <c r="C39" s="28">
        <v>34.5</v>
      </c>
      <c r="D39" s="30">
        <f t="shared" si="0"/>
        <v>-25.8</v>
      </c>
      <c r="E39" s="283" t="s">
        <v>190</v>
      </c>
      <c r="F39" s="219"/>
      <c r="G39" s="220" t="s">
        <v>208</v>
      </c>
      <c r="H39" s="220"/>
      <c r="I39" s="221"/>
      <c r="L39" s="1"/>
    </row>
    <row r="40" spans="1:12" ht="15" customHeight="1" thickTop="1" x14ac:dyDescent="0.2">
      <c r="A40" s="159">
        <v>18</v>
      </c>
      <c r="B40" s="73">
        <v>9.3000000000000007</v>
      </c>
      <c r="C40" s="28">
        <v>31.1</v>
      </c>
      <c r="D40" s="30">
        <f t="shared" si="0"/>
        <v>-21.8</v>
      </c>
      <c r="E40" t="s">
        <v>389</v>
      </c>
      <c r="I40" s="21"/>
      <c r="L40" s="1"/>
    </row>
    <row r="41" spans="1:12" ht="15" customHeight="1" thickBot="1" x14ac:dyDescent="0.25">
      <c r="A41" s="50">
        <v>19</v>
      </c>
      <c r="B41" s="73">
        <v>9.3000000000000007</v>
      </c>
      <c r="C41" s="44">
        <v>35.299999999999997</v>
      </c>
      <c r="D41" s="30">
        <f t="shared" si="0"/>
        <v>-25.999999999999996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25</v>
      </c>
      <c r="D45" s="228">
        <v>3</v>
      </c>
      <c r="E45" s="228">
        <v>2</v>
      </c>
      <c r="F45" s="228">
        <v>0</v>
      </c>
      <c r="G45" s="356" t="s">
        <v>708</v>
      </c>
      <c r="H45" s="356"/>
      <c r="I45" s="737"/>
    </row>
    <row r="46" spans="1:12" ht="15" customHeight="1" x14ac:dyDescent="0.2">
      <c r="A46" s="276"/>
      <c r="B46" s="228"/>
      <c r="C46" s="228"/>
      <c r="D46" s="228"/>
      <c r="E46" s="228"/>
      <c r="F46" s="228"/>
      <c r="G46" s="356"/>
      <c r="H46" s="356"/>
      <c r="I46" s="737"/>
    </row>
    <row r="47" spans="1:12" ht="15" customHeight="1" x14ac:dyDescent="0.2">
      <c r="A47" s="276"/>
      <c r="B47" s="228"/>
      <c r="C47" s="228"/>
      <c r="D47" s="228"/>
      <c r="E47" s="228"/>
      <c r="F47" s="228"/>
      <c r="G47" s="356"/>
      <c r="H47" s="356"/>
      <c r="I47" s="737"/>
      <c r="J47" s="51" t="s">
        <v>329</v>
      </c>
    </row>
    <row r="48" spans="1:12" ht="15" customHeight="1" x14ac:dyDescent="0.2">
      <c r="A48" s="266" t="s">
        <v>9</v>
      </c>
      <c r="B48" s="269">
        <v>30</v>
      </c>
      <c r="C48" s="269">
        <v>25</v>
      </c>
      <c r="D48" s="269">
        <v>3</v>
      </c>
      <c r="E48" s="269">
        <v>2</v>
      </c>
      <c r="F48" s="269">
        <v>0</v>
      </c>
      <c r="G48" s="455" t="s">
        <v>707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780" t="s">
        <v>3</v>
      </c>
      <c r="B70" s="228" t="s">
        <v>98</v>
      </c>
      <c r="C70" s="269">
        <v>7</v>
      </c>
      <c r="D70" s="269">
        <v>5</v>
      </c>
      <c r="E70" s="400">
        <v>2</v>
      </c>
      <c r="F70" s="269">
        <v>0</v>
      </c>
      <c r="G70" s="269">
        <v>0</v>
      </c>
      <c r="H70" s="869" t="s">
        <v>500</v>
      </c>
      <c r="I70" s="870"/>
    </row>
    <row r="71" spans="1:10" x14ac:dyDescent="0.2">
      <c r="A71" s="320"/>
      <c r="B71" s="228"/>
      <c r="C71" s="451"/>
      <c r="D71" s="451"/>
      <c r="E71" s="586"/>
      <c r="F71" s="451"/>
      <c r="G71" s="451"/>
      <c r="H71" s="871"/>
      <c r="I71" s="872"/>
      <c r="J71" s="51" t="s">
        <v>330</v>
      </c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228"/>
      <c r="I74" s="237"/>
    </row>
    <row r="75" spans="1:10" x14ac:dyDescent="0.2">
      <c r="A75" s="310"/>
      <c r="B75" s="376"/>
      <c r="C75" s="376"/>
      <c r="D75" s="376"/>
      <c r="E75" s="376"/>
      <c r="F75" s="376"/>
      <c r="G75" s="376"/>
      <c r="H75" s="269"/>
      <c r="I75" s="868"/>
    </row>
    <row r="76" spans="1:10" ht="12.75" customHeight="1" x14ac:dyDescent="0.2">
      <c r="A76" s="321" t="s">
        <v>5</v>
      </c>
      <c r="B76" s="236" t="s">
        <v>413</v>
      </c>
      <c r="C76" s="236">
        <v>7</v>
      </c>
      <c r="D76" s="236">
        <v>6</v>
      </c>
      <c r="E76" s="236">
        <v>1</v>
      </c>
      <c r="F76" s="236">
        <v>0</v>
      </c>
      <c r="G76" s="236">
        <v>0</v>
      </c>
      <c r="H76" s="356" t="s">
        <v>500</v>
      </c>
      <c r="I76" s="243"/>
    </row>
    <row r="77" spans="1:10" x14ac:dyDescent="0.2">
      <c r="A77" s="320"/>
      <c r="B77" s="400"/>
      <c r="C77" s="400"/>
      <c r="D77" s="400"/>
      <c r="E77" s="400"/>
      <c r="F77" s="400"/>
      <c r="G77" s="400"/>
      <c r="H77" s="236"/>
      <c r="I77" s="243"/>
      <c r="J77" s="51" t="s">
        <v>332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0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455" t="s">
        <v>709</v>
      </c>
      <c r="I80" s="415"/>
    </row>
    <row r="81" spans="1:10" x14ac:dyDescent="0.2">
      <c r="A81" s="310"/>
      <c r="B81" s="238"/>
      <c r="C81" s="238"/>
      <c r="D81" s="238"/>
      <c r="E81" s="238"/>
      <c r="F81" s="238"/>
      <c r="G81" s="238"/>
      <c r="H81" s="408"/>
      <c r="I81" s="407"/>
    </row>
    <row r="82" spans="1:10" ht="12.75" customHeight="1" x14ac:dyDescent="0.2">
      <c r="A82" s="354" t="s">
        <v>7</v>
      </c>
      <c r="B82" s="228" t="s">
        <v>105</v>
      </c>
      <c r="C82" s="228" t="s">
        <v>107</v>
      </c>
      <c r="D82" s="228">
        <v>62</v>
      </c>
      <c r="E82" s="236">
        <v>3</v>
      </c>
      <c r="F82" s="228">
        <v>0</v>
      </c>
      <c r="G82" s="228">
        <v>0</v>
      </c>
      <c r="H82" s="408"/>
      <c r="I82" s="407"/>
    </row>
    <row r="83" spans="1:10" ht="13.5" thickBot="1" x14ac:dyDescent="0.25">
      <c r="A83" s="781"/>
      <c r="B83" s="315"/>
      <c r="C83" s="315"/>
      <c r="D83" s="315"/>
      <c r="E83" s="422"/>
      <c r="F83" s="315"/>
      <c r="G83" s="315"/>
      <c r="H83" s="409"/>
      <c r="I83" s="411"/>
      <c r="J83" s="51" t="s">
        <v>331</v>
      </c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510" t="s">
        <v>3</v>
      </c>
      <c r="B87" s="491">
        <v>8</v>
      </c>
      <c r="C87" s="297">
        <v>40.9</v>
      </c>
      <c r="D87" s="563">
        <f>B87-C87</f>
        <v>-32.9</v>
      </c>
      <c r="E87" s="313" t="s">
        <v>34</v>
      </c>
      <c r="F87" s="297"/>
      <c r="G87" s="322">
        <v>42290</v>
      </c>
      <c r="H87" s="322"/>
      <c r="I87" s="323"/>
    </row>
    <row r="88" spans="1:10" ht="13.5" thickBot="1" x14ac:dyDescent="0.25">
      <c r="A88" s="378"/>
      <c r="B88" s="316"/>
      <c r="C88" s="228"/>
      <c r="D88" s="317"/>
      <c r="E88" s="314" t="s">
        <v>20</v>
      </c>
      <c r="F88" s="315"/>
      <c r="G88" s="324" t="s">
        <v>661</v>
      </c>
      <c r="H88" s="324"/>
      <c r="I88" s="325"/>
    </row>
    <row r="89" spans="1:10" ht="13.5" thickTop="1" x14ac:dyDescent="0.2">
      <c r="A89" s="310" t="s">
        <v>56</v>
      </c>
      <c r="B89" s="864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864"/>
      <c r="C90" s="238"/>
      <c r="D90" s="311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864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864"/>
      <c r="C92" s="238"/>
      <c r="D92" s="311"/>
      <c r="E92" s="231"/>
      <c r="F92" s="229"/>
      <c r="G92" s="229"/>
      <c r="H92" s="229"/>
      <c r="I92" s="230"/>
    </row>
    <row r="93" spans="1:10" x14ac:dyDescent="0.2">
      <c r="A93" s="378" t="s">
        <v>5</v>
      </c>
      <c r="B93" s="821">
        <v>8</v>
      </c>
      <c r="C93" s="821">
        <v>41.5</v>
      </c>
      <c r="D93" s="490">
        <f>B93-C93</f>
        <v>-33.5</v>
      </c>
      <c r="E93" s="231" t="s">
        <v>41</v>
      </c>
      <c r="F93" s="229"/>
      <c r="G93" s="229"/>
      <c r="H93" s="229"/>
      <c r="I93" s="230"/>
    </row>
    <row r="94" spans="1:10" x14ac:dyDescent="0.2">
      <c r="A94" s="378"/>
      <c r="B94" s="821"/>
      <c r="C94" s="821"/>
      <c r="D94" s="865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864" t="s">
        <v>74</v>
      </c>
      <c r="C95" s="238" t="s">
        <v>74</v>
      </c>
      <c r="D95" s="867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864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10" t="s">
        <v>435</v>
      </c>
      <c r="B97" s="864" t="s">
        <v>74</v>
      </c>
      <c r="C97" s="238" t="s">
        <v>74</v>
      </c>
      <c r="D97" s="311" t="s">
        <v>74</v>
      </c>
      <c r="E97" s="231"/>
      <c r="F97" s="229"/>
      <c r="G97" s="229"/>
      <c r="H97" s="229"/>
      <c r="I97" s="230"/>
    </row>
    <row r="98" spans="1:9" x14ac:dyDescent="0.2">
      <c r="A98" s="310"/>
      <c r="B98" s="864"/>
      <c r="C98" s="238"/>
      <c r="D98" s="311"/>
      <c r="E98" s="231" t="s">
        <v>45</v>
      </c>
      <c r="F98" s="229"/>
      <c r="G98" s="229"/>
      <c r="H98" s="229"/>
      <c r="I98" s="230"/>
    </row>
    <row r="99" spans="1:9" x14ac:dyDescent="0.2">
      <c r="A99" s="557" t="s">
        <v>455</v>
      </c>
      <c r="B99" s="316">
        <v>6.8</v>
      </c>
      <c r="C99" s="236">
        <v>67.900000000000006</v>
      </c>
      <c r="D99" s="865">
        <f>B99-C99</f>
        <v>-61.100000000000009</v>
      </c>
      <c r="E99" s="231"/>
      <c r="F99" s="229"/>
      <c r="G99" s="229"/>
      <c r="H99" s="229"/>
      <c r="I99" s="230"/>
    </row>
    <row r="100" spans="1:9" ht="13.5" thickBot="1" x14ac:dyDescent="0.25">
      <c r="A100" s="711"/>
      <c r="B100" s="712"/>
      <c r="C100" s="315"/>
      <c r="D100" s="866"/>
      <c r="E100" s="218" t="s">
        <v>190</v>
      </c>
      <c r="F100" s="219"/>
      <c r="G100" s="220" t="s">
        <v>208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58">
      <selection activeCell="D93" sqref="D93:D94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34:F34"/>
    <mergeCell ref="G34:I34"/>
    <mergeCell ref="E23:I24"/>
    <mergeCell ref="E25:I27"/>
    <mergeCell ref="E28:I29"/>
    <mergeCell ref="E30:I31"/>
    <mergeCell ref="E37:F37"/>
    <mergeCell ref="G37:I37"/>
    <mergeCell ref="A1:I1"/>
    <mergeCell ref="A19:I19"/>
    <mergeCell ref="A20:A22"/>
    <mergeCell ref="B20:B22"/>
    <mergeCell ref="C20:C22"/>
    <mergeCell ref="D20:D22"/>
    <mergeCell ref="E21:I22"/>
    <mergeCell ref="E33:F33"/>
    <mergeCell ref="G33:I33"/>
    <mergeCell ref="E38:F38"/>
    <mergeCell ref="G38:I38"/>
    <mergeCell ref="E35:F35"/>
    <mergeCell ref="G35:I35"/>
    <mergeCell ref="E36:F36"/>
    <mergeCell ref="G36:I36"/>
    <mergeCell ref="A42:I42"/>
    <mergeCell ref="A43:A44"/>
    <mergeCell ref="B43:B44"/>
    <mergeCell ref="C43:C44"/>
    <mergeCell ref="D43:D44"/>
    <mergeCell ref="E43:E44"/>
    <mergeCell ref="F43:F44"/>
    <mergeCell ref="G43:I44"/>
    <mergeCell ref="A48:A50"/>
    <mergeCell ref="B48:B50"/>
    <mergeCell ref="C48:C50"/>
    <mergeCell ref="D48:D50"/>
    <mergeCell ref="A45:A47"/>
    <mergeCell ref="B45:B47"/>
    <mergeCell ref="C45:C47"/>
    <mergeCell ref="D45:D47"/>
    <mergeCell ref="E68:E69"/>
    <mergeCell ref="B76:B77"/>
    <mergeCell ref="C76:C77"/>
    <mergeCell ref="D76:D77"/>
    <mergeCell ref="E74:E75"/>
    <mergeCell ref="H68:I69"/>
    <mergeCell ref="E45:E47"/>
    <mergeCell ref="F45:F47"/>
    <mergeCell ref="G45:I47"/>
    <mergeCell ref="E48:E50"/>
    <mergeCell ref="F48:F50"/>
    <mergeCell ref="G48:I50"/>
    <mergeCell ref="F70:F71"/>
    <mergeCell ref="G70:G71"/>
    <mergeCell ref="H70:I71"/>
    <mergeCell ref="B70:B71"/>
    <mergeCell ref="C70:C71"/>
    <mergeCell ref="D70:D71"/>
    <mergeCell ref="E70:E71"/>
    <mergeCell ref="A78:A79"/>
    <mergeCell ref="B78:B79"/>
    <mergeCell ref="C78:C79"/>
    <mergeCell ref="H78:I79"/>
    <mergeCell ref="B72:B73"/>
    <mergeCell ref="C72:C73"/>
    <mergeCell ref="D72:D73"/>
    <mergeCell ref="H76:I77"/>
    <mergeCell ref="A51:I51"/>
    <mergeCell ref="A67:I67"/>
    <mergeCell ref="A68:A69"/>
    <mergeCell ref="B68:B69"/>
    <mergeCell ref="C68:C69"/>
    <mergeCell ref="D68:D69"/>
    <mergeCell ref="H74:I75"/>
    <mergeCell ref="A74:A75"/>
    <mergeCell ref="B74:B75"/>
    <mergeCell ref="C74:C75"/>
    <mergeCell ref="D74:D75"/>
    <mergeCell ref="E72:E73"/>
    <mergeCell ref="F72:F73"/>
    <mergeCell ref="G72:G73"/>
    <mergeCell ref="H72:I73"/>
    <mergeCell ref="A72:A73"/>
    <mergeCell ref="C80:C81"/>
    <mergeCell ref="D80:D81"/>
    <mergeCell ref="E80:E81"/>
    <mergeCell ref="F80:F81"/>
    <mergeCell ref="G80:G81"/>
    <mergeCell ref="D78:D79"/>
    <mergeCell ref="E78:E79"/>
    <mergeCell ref="F78:F79"/>
    <mergeCell ref="G78:G79"/>
    <mergeCell ref="A93:A94"/>
    <mergeCell ref="B93:B94"/>
    <mergeCell ref="C93:C94"/>
    <mergeCell ref="D93:D94"/>
    <mergeCell ref="B82:B83"/>
    <mergeCell ref="C82:C83"/>
    <mergeCell ref="D82:D83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A82:A83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C97:C98"/>
    <mergeCell ref="D97:D98"/>
    <mergeCell ref="E100:F100"/>
    <mergeCell ref="G100:I100"/>
    <mergeCell ref="E76:E77"/>
    <mergeCell ref="F76:F77"/>
    <mergeCell ref="G76:G77"/>
    <mergeCell ref="E98:I99"/>
    <mergeCell ref="E93:I95"/>
    <mergeCell ref="E96:I97"/>
    <mergeCell ref="E82:E83"/>
    <mergeCell ref="F82:F83"/>
    <mergeCell ref="G82:G83"/>
    <mergeCell ref="H80:I83"/>
    <mergeCell ref="A70:A71"/>
    <mergeCell ref="A76:A77"/>
    <mergeCell ref="E89:I90"/>
    <mergeCell ref="E91:I92"/>
    <mergeCell ref="E87:F87"/>
    <mergeCell ref="G87:I87"/>
    <mergeCell ref="E88:F88"/>
    <mergeCell ref="G88:I88"/>
    <mergeCell ref="E39:F39"/>
    <mergeCell ref="G39:I39"/>
    <mergeCell ref="F74:F75"/>
    <mergeCell ref="G74:G75"/>
    <mergeCell ref="F68:F69"/>
    <mergeCell ref="G68:G69"/>
    <mergeCell ref="A91:A92"/>
    <mergeCell ref="B91:B92"/>
    <mergeCell ref="C91:C92"/>
    <mergeCell ref="D91:D92"/>
    <mergeCell ref="A89:A90"/>
    <mergeCell ref="B89:B90"/>
    <mergeCell ref="C89:C90"/>
    <mergeCell ref="D89:D90"/>
    <mergeCell ref="A80:A81"/>
    <mergeCell ref="B80:B81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 enableFormatConditionsCalculation="0">
    <tabColor theme="6"/>
  </sheetPr>
  <dimension ref="A1:N101"/>
  <sheetViews>
    <sheetView workbookViewId="0">
      <selection activeCell="M74" sqref="M7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3" ht="10.5" customHeight="1" x14ac:dyDescent="0.2">
      <c r="A17" s="18"/>
      <c r="B17" s="18"/>
      <c r="C17" s="18"/>
      <c r="D17" s="18"/>
      <c r="E17" s="18"/>
    </row>
    <row r="18" spans="1:13" ht="10.5" customHeight="1" thickBot="1" x14ac:dyDescent="0.25"/>
    <row r="19" spans="1:13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3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3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3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3" ht="15" customHeight="1" thickTop="1" x14ac:dyDescent="0.2">
      <c r="A23" s="46">
        <v>1</v>
      </c>
      <c r="B23" s="74">
        <v>0.5</v>
      </c>
      <c r="C23" s="48">
        <v>12.6</v>
      </c>
      <c r="D23" s="49">
        <f>B23-C23</f>
        <v>-12.1</v>
      </c>
      <c r="E23" s="229" t="s">
        <v>40</v>
      </c>
      <c r="F23" s="229"/>
      <c r="G23" s="229"/>
      <c r="H23" s="229"/>
      <c r="I23" s="230"/>
      <c r="L23" s="1"/>
    </row>
    <row r="24" spans="1:13" ht="15" customHeight="1" x14ac:dyDescent="0.2">
      <c r="A24" s="27">
        <v>2</v>
      </c>
      <c r="B24" s="28">
        <v>0.5</v>
      </c>
      <c r="C24" s="28">
        <v>13.2</v>
      </c>
      <c r="D24" s="30">
        <f>B24-C24</f>
        <v>-12.7</v>
      </c>
      <c r="E24" s="229"/>
      <c r="F24" s="229"/>
      <c r="G24" s="229"/>
      <c r="H24" s="229"/>
      <c r="I24" s="230"/>
      <c r="L24" s="1"/>
    </row>
    <row r="25" spans="1:13" ht="15" customHeight="1" x14ac:dyDescent="0.2">
      <c r="A25" s="27">
        <v>3</v>
      </c>
      <c r="B25" s="28">
        <v>0.5</v>
      </c>
      <c r="C25" s="28">
        <v>29.6</v>
      </c>
      <c r="D25" s="30">
        <f t="shared" ref="D25:D41" si="0">B25-C25</f>
        <v>-29.1</v>
      </c>
      <c r="E25" s="229" t="s">
        <v>41</v>
      </c>
      <c r="F25" s="229"/>
      <c r="G25" s="229"/>
      <c r="H25" s="229"/>
      <c r="I25" s="230"/>
      <c r="L25" s="1"/>
    </row>
    <row r="26" spans="1:13" ht="15" customHeight="1" x14ac:dyDescent="0.2">
      <c r="A26" s="27">
        <v>4</v>
      </c>
      <c r="B26" s="28">
        <v>0.5</v>
      </c>
      <c r="C26" s="28">
        <v>24.5</v>
      </c>
      <c r="D26" s="30">
        <f t="shared" si="0"/>
        <v>-24</v>
      </c>
      <c r="E26" s="229"/>
      <c r="F26" s="229"/>
      <c r="G26" s="229"/>
      <c r="H26" s="229"/>
      <c r="I26" s="230"/>
      <c r="L26" s="1"/>
    </row>
    <row r="27" spans="1:13" ht="15" customHeight="1" x14ac:dyDescent="0.2">
      <c r="A27" s="27">
        <v>5</v>
      </c>
      <c r="B27" s="28">
        <v>0.5</v>
      </c>
      <c r="C27" s="28">
        <v>25.9</v>
      </c>
      <c r="D27" s="30">
        <f t="shared" si="0"/>
        <v>-25.4</v>
      </c>
      <c r="E27" s="229"/>
      <c r="F27" s="229"/>
      <c r="G27" s="229"/>
      <c r="H27" s="229"/>
      <c r="I27" s="230"/>
      <c r="L27" s="1"/>
    </row>
    <row r="28" spans="1:13" ht="15" customHeight="1" x14ac:dyDescent="0.2">
      <c r="A28" s="27">
        <v>6</v>
      </c>
      <c r="B28" s="28">
        <v>0.5</v>
      </c>
      <c r="C28" s="28">
        <v>30.6</v>
      </c>
      <c r="D28" s="30">
        <f t="shared" si="0"/>
        <v>-30.1</v>
      </c>
      <c r="E28" s="229" t="s">
        <v>42</v>
      </c>
      <c r="F28" s="229"/>
      <c r="G28" s="229"/>
      <c r="H28" s="229"/>
      <c r="I28" s="230"/>
      <c r="L28" s="1"/>
    </row>
    <row r="29" spans="1:13" ht="15" customHeight="1" x14ac:dyDescent="0.2">
      <c r="A29" s="27">
        <v>7</v>
      </c>
      <c r="B29" s="28">
        <v>0.5</v>
      </c>
      <c r="C29" s="28">
        <v>31.5</v>
      </c>
      <c r="D29" s="30">
        <f t="shared" si="0"/>
        <v>-31</v>
      </c>
      <c r="E29" s="229"/>
      <c r="F29" s="229"/>
      <c r="G29" s="229"/>
      <c r="H29" s="229"/>
      <c r="I29" s="230"/>
      <c r="L29" s="1"/>
    </row>
    <row r="30" spans="1:13" ht="15" customHeight="1" x14ac:dyDescent="0.2">
      <c r="A30" s="27">
        <v>8</v>
      </c>
      <c r="B30" s="28">
        <v>0.5</v>
      </c>
      <c r="C30" s="28">
        <v>29.5</v>
      </c>
      <c r="D30" s="30">
        <f t="shared" si="0"/>
        <v>-29</v>
      </c>
      <c r="E30" s="229" t="s">
        <v>45</v>
      </c>
      <c r="F30" s="229"/>
      <c r="G30" s="229"/>
      <c r="H30" s="229"/>
      <c r="I30" s="230"/>
      <c r="L30" s="1"/>
    </row>
    <row r="31" spans="1:13" ht="15" customHeight="1" x14ac:dyDescent="0.2">
      <c r="A31" s="27">
        <v>9</v>
      </c>
      <c r="B31" s="28">
        <v>0.5</v>
      </c>
      <c r="C31" s="28">
        <v>31.3</v>
      </c>
      <c r="D31" s="30">
        <f t="shared" si="0"/>
        <v>-30.8</v>
      </c>
      <c r="E31" s="229"/>
      <c r="F31" s="229"/>
      <c r="G31" s="229"/>
      <c r="H31" s="229"/>
      <c r="I31" s="230"/>
      <c r="L31" s="1"/>
      <c r="M31" t="s">
        <v>376</v>
      </c>
    </row>
    <row r="32" spans="1:13" ht="15" customHeight="1" thickBot="1" x14ac:dyDescent="0.25">
      <c r="A32" s="27">
        <v>10</v>
      </c>
      <c r="B32" s="28">
        <v>0.5</v>
      </c>
      <c r="C32" s="28">
        <v>32.299999999999997</v>
      </c>
      <c r="D32" s="30">
        <f t="shared" si="0"/>
        <v>-31.799999999999997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0.5</v>
      </c>
      <c r="C33" s="28">
        <v>32.1</v>
      </c>
      <c r="D33" s="30">
        <f t="shared" si="0"/>
        <v>-31.6</v>
      </c>
      <c r="E33" s="338" t="s">
        <v>0</v>
      </c>
      <c r="F33" s="339"/>
      <c r="G33" s="272" t="s">
        <v>109</v>
      </c>
      <c r="H33" s="272"/>
      <c r="I33" s="273"/>
      <c r="L33" s="1"/>
    </row>
    <row r="34" spans="1:12" ht="15" customHeight="1" x14ac:dyDescent="0.2">
      <c r="A34" s="27">
        <v>12</v>
      </c>
      <c r="B34" s="28">
        <v>0.5</v>
      </c>
      <c r="C34" s="28">
        <v>32.200000000000003</v>
      </c>
      <c r="D34" s="30">
        <f t="shared" si="0"/>
        <v>-31.700000000000003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27">
        <v>13</v>
      </c>
      <c r="B35" s="28">
        <v>0.5</v>
      </c>
      <c r="C35" s="28">
        <v>31.9</v>
      </c>
      <c r="D35" s="30">
        <f t="shared" si="0"/>
        <v>-31.4</v>
      </c>
      <c r="E35" s="351" t="s">
        <v>87</v>
      </c>
      <c r="F35" s="347"/>
      <c r="G35" s="224">
        <v>42248.519444444442</v>
      </c>
      <c r="H35" s="224"/>
      <c r="I35" s="225"/>
      <c r="L35" s="1"/>
    </row>
    <row r="36" spans="1:12" ht="15" customHeight="1" x14ac:dyDescent="0.2">
      <c r="A36" s="27">
        <v>14</v>
      </c>
      <c r="B36" s="28">
        <v>0.5</v>
      </c>
      <c r="C36" s="28">
        <v>29.3</v>
      </c>
      <c r="D36" s="30">
        <f t="shared" si="0"/>
        <v>-28.8</v>
      </c>
      <c r="E36" s="346" t="s">
        <v>32</v>
      </c>
      <c r="F36" s="352"/>
      <c r="G36" s="274" t="s">
        <v>606</v>
      </c>
      <c r="H36" s="274"/>
      <c r="I36" s="275"/>
      <c r="L36" s="1"/>
    </row>
    <row r="37" spans="1:12" ht="15" customHeight="1" x14ac:dyDescent="0.2">
      <c r="A37" s="27">
        <v>15</v>
      </c>
      <c r="B37" s="28">
        <v>0.5</v>
      </c>
      <c r="C37" s="28">
        <v>30.9</v>
      </c>
      <c r="D37" s="30">
        <f t="shared" si="0"/>
        <v>-30.4</v>
      </c>
      <c r="E37" s="346" t="s">
        <v>35</v>
      </c>
      <c r="F37" s="347"/>
      <c r="G37" s="274" t="s">
        <v>471</v>
      </c>
      <c r="H37" s="274"/>
      <c r="I37" s="275"/>
      <c r="L37" s="1"/>
    </row>
    <row r="38" spans="1:12" ht="15" customHeight="1" x14ac:dyDescent="0.2">
      <c r="A38" s="27">
        <v>16</v>
      </c>
      <c r="B38" s="28">
        <v>0.5</v>
      </c>
      <c r="C38" s="28">
        <v>30.4</v>
      </c>
      <c r="D38" s="30">
        <f t="shared" si="0"/>
        <v>-29.9</v>
      </c>
      <c r="E38" s="348" t="s">
        <v>20</v>
      </c>
      <c r="F38" s="349"/>
      <c r="G38" s="281" t="s">
        <v>551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0.5</v>
      </c>
      <c r="C39" s="28">
        <v>25.9</v>
      </c>
      <c r="D39" s="30">
        <f t="shared" si="0"/>
        <v>-25.4</v>
      </c>
      <c r="E39" s="283" t="s">
        <v>190</v>
      </c>
      <c r="F39" s="219"/>
      <c r="G39" s="89" t="s">
        <v>209</v>
      </c>
      <c r="H39" s="89"/>
      <c r="I39" s="90"/>
      <c r="L39" s="1"/>
    </row>
    <row r="40" spans="1:12" ht="15" customHeight="1" thickTop="1" x14ac:dyDescent="0.2">
      <c r="A40" s="27">
        <v>18</v>
      </c>
      <c r="B40" s="28">
        <v>0.5</v>
      </c>
      <c r="C40" s="28">
        <v>22.2</v>
      </c>
      <c r="D40" s="30">
        <f t="shared" si="0"/>
        <v>-21.7</v>
      </c>
      <c r="E40" t="s">
        <v>390</v>
      </c>
      <c r="I40" s="21"/>
      <c r="L40" s="1"/>
    </row>
    <row r="41" spans="1:12" ht="15" customHeight="1" thickBot="1" x14ac:dyDescent="0.25">
      <c r="A41" s="50">
        <v>19</v>
      </c>
      <c r="B41" s="44">
        <v>0.5</v>
      </c>
      <c r="C41" s="44">
        <v>29.4</v>
      </c>
      <c r="D41" s="30">
        <f t="shared" si="0"/>
        <v>-28.9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284" t="s">
        <v>36</v>
      </c>
      <c r="B43" s="244" t="s">
        <v>38</v>
      </c>
      <c r="C43" s="279" t="s">
        <v>62</v>
      </c>
      <c r="D43" s="244" t="s">
        <v>63</v>
      </c>
      <c r="E43" s="244" t="s">
        <v>64</v>
      </c>
      <c r="F43" s="244" t="s">
        <v>65</v>
      </c>
      <c r="G43" s="272" t="s">
        <v>37</v>
      </c>
      <c r="H43" s="272"/>
      <c r="I43" s="273"/>
    </row>
    <row r="44" spans="1:12" x14ac:dyDescent="0.2">
      <c r="A44" s="285"/>
      <c r="B44" s="245"/>
      <c r="C44" s="280"/>
      <c r="D44" s="245"/>
      <c r="E44" s="245"/>
      <c r="F44" s="245"/>
      <c r="G44" s="274"/>
      <c r="H44" s="274"/>
      <c r="I44" s="275"/>
    </row>
    <row r="45" spans="1:12" ht="15" customHeight="1" x14ac:dyDescent="0.2">
      <c r="A45" s="276" t="s">
        <v>8</v>
      </c>
      <c r="B45" s="228">
        <v>30</v>
      </c>
      <c r="C45" s="228">
        <v>26</v>
      </c>
      <c r="D45" s="228">
        <v>3</v>
      </c>
      <c r="E45" s="228">
        <v>1</v>
      </c>
      <c r="F45" s="228">
        <v>0</v>
      </c>
      <c r="G45" s="390" t="s">
        <v>710</v>
      </c>
      <c r="H45" s="390"/>
      <c r="I45" s="391"/>
    </row>
    <row r="46" spans="1:12" ht="15" customHeight="1" x14ac:dyDescent="0.2">
      <c r="A46" s="276"/>
      <c r="B46" s="228"/>
      <c r="C46" s="228"/>
      <c r="D46" s="228"/>
      <c r="E46" s="228"/>
      <c r="F46" s="228"/>
      <c r="G46" s="390"/>
      <c r="H46" s="390"/>
      <c r="I46" s="391"/>
    </row>
    <row r="47" spans="1:12" ht="15" customHeight="1" x14ac:dyDescent="0.2">
      <c r="A47" s="276"/>
      <c r="B47" s="228"/>
      <c r="C47" s="228"/>
      <c r="D47" s="228"/>
      <c r="E47" s="228"/>
      <c r="F47" s="228"/>
      <c r="G47" s="390"/>
      <c r="H47" s="390"/>
      <c r="I47" s="391"/>
      <c r="J47" s="51" t="s">
        <v>333</v>
      </c>
    </row>
    <row r="48" spans="1:12" ht="15" customHeight="1" x14ac:dyDescent="0.2">
      <c r="A48" s="266" t="s">
        <v>9</v>
      </c>
      <c r="B48" s="269">
        <v>30</v>
      </c>
      <c r="C48" s="269">
        <v>28</v>
      </c>
      <c r="D48" s="269">
        <v>0</v>
      </c>
      <c r="E48" s="269">
        <v>2</v>
      </c>
      <c r="F48" s="269">
        <v>0</v>
      </c>
      <c r="G48" s="455" t="s">
        <v>619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92" t="s">
        <v>621</v>
      </c>
      <c r="I72" s="493"/>
    </row>
    <row r="73" spans="1:10" x14ac:dyDescent="0.2">
      <c r="A73" s="310"/>
      <c r="B73" s="238"/>
      <c r="C73" s="238"/>
      <c r="D73" s="238"/>
      <c r="E73" s="238"/>
      <c r="F73" s="238"/>
      <c r="G73" s="238"/>
      <c r="H73" s="494"/>
      <c r="I73" s="495"/>
    </row>
    <row r="74" spans="1:10" ht="12.75" customHeight="1" x14ac:dyDescent="0.2">
      <c r="A74" s="354" t="s">
        <v>110</v>
      </c>
      <c r="B74" s="228" t="s">
        <v>105</v>
      </c>
      <c r="C74" s="228" t="s">
        <v>106</v>
      </c>
      <c r="D74" s="228">
        <v>70</v>
      </c>
      <c r="E74" s="236">
        <v>7</v>
      </c>
      <c r="F74" s="228">
        <v>3</v>
      </c>
      <c r="G74" s="228">
        <v>0</v>
      </c>
      <c r="H74" s="494"/>
      <c r="I74" s="495"/>
    </row>
    <row r="75" spans="1:10" x14ac:dyDescent="0.2">
      <c r="A75" s="320"/>
      <c r="B75" s="228"/>
      <c r="C75" s="228"/>
      <c r="D75" s="228"/>
      <c r="E75" s="236"/>
      <c r="F75" s="228"/>
      <c r="G75" s="228"/>
      <c r="H75" s="496"/>
      <c r="I75" s="497"/>
      <c r="J75" s="51" t="s">
        <v>334</v>
      </c>
    </row>
    <row r="76" spans="1:10" x14ac:dyDescent="0.2">
      <c r="A76" s="354" t="s">
        <v>5</v>
      </c>
      <c r="B76" s="228" t="s">
        <v>413</v>
      </c>
      <c r="C76" s="269">
        <v>7</v>
      </c>
      <c r="D76" s="269">
        <v>7</v>
      </c>
      <c r="E76" s="400">
        <v>0</v>
      </c>
      <c r="F76" s="269">
        <v>0</v>
      </c>
      <c r="G76" s="269">
        <v>0</v>
      </c>
      <c r="H76" s="455" t="s">
        <v>470</v>
      </c>
      <c r="I76" s="883"/>
    </row>
    <row r="77" spans="1:10" x14ac:dyDescent="0.2">
      <c r="A77" s="320"/>
      <c r="B77" s="228"/>
      <c r="C77" s="451"/>
      <c r="D77" s="451"/>
      <c r="E77" s="586"/>
      <c r="F77" s="451"/>
      <c r="G77" s="451"/>
      <c r="H77" s="884"/>
      <c r="I77" s="885"/>
      <c r="J77" s="51" t="s">
        <v>335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10" ht="15.75" customHeight="1" x14ac:dyDescent="0.2">
      <c r="A80" s="354" t="s">
        <v>111</v>
      </c>
      <c r="B80" s="228" t="s">
        <v>105</v>
      </c>
      <c r="C80" s="228" t="s">
        <v>106</v>
      </c>
      <c r="D80" s="228">
        <v>73</v>
      </c>
      <c r="E80" s="236">
        <v>4</v>
      </c>
      <c r="F80" s="228">
        <v>3</v>
      </c>
      <c r="G80" s="228">
        <v>0</v>
      </c>
      <c r="H80" s="622" t="s">
        <v>620</v>
      </c>
      <c r="I80" s="623"/>
    </row>
    <row r="81" spans="1:10" x14ac:dyDescent="0.2">
      <c r="A81" s="320"/>
      <c r="B81" s="228"/>
      <c r="C81" s="228"/>
      <c r="D81" s="228"/>
      <c r="E81" s="236"/>
      <c r="F81" s="228"/>
      <c r="G81" s="228"/>
      <c r="H81" s="624"/>
      <c r="I81" s="625"/>
      <c r="J81" s="51" t="s">
        <v>336</v>
      </c>
    </row>
    <row r="82" spans="1:10" x14ac:dyDescent="0.2">
      <c r="A82" s="310"/>
      <c r="B82" s="238"/>
      <c r="C82" s="238"/>
      <c r="D82" s="238"/>
      <c r="E82" s="238"/>
      <c r="F82" s="238"/>
      <c r="G82" s="238"/>
      <c r="H82" s="624"/>
      <c r="I82" s="625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626"/>
      <c r="I83" s="627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22">
        <v>42248</v>
      </c>
      <c r="H87" s="322"/>
      <c r="I87" s="323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618</v>
      </c>
      <c r="H88" s="324"/>
      <c r="I88" s="325"/>
    </row>
    <row r="89" spans="1:10" ht="13.5" thickTop="1" x14ac:dyDescent="0.2">
      <c r="A89" s="557" t="s">
        <v>457</v>
      </c>
      <c r="B89" s="316">
        <v>0.3</v>
      </c>
      <c r="C89" s="316">
        <v>35.9</v>
      </c>
      <c r="D89" s="317">
        <f>B89-C89</f>
        <v>-35.6</v>
      </c>
      <c r="E89" s="231" t="s">
        <v>39</v>
      </c>
      <c r="F89" s="229"/>
      <c r="G89" s="229"/>
      <c r="H89" s="229"/>
      <c r="I89" s="230"/>
    </row>
    <row r="90" spans="1:10" x14ac:dyDescent="0.2">
      <c r="A90" s="557"/>
      <c r="B90" s="316"/>
      <c r="C90" s="316"/>
      <c r="D90" s="317"/>
      <c r="E90" s="231"/>
      <c r="F90" s="229"/>
      <c r="G90" s="229"/>
      <c r="H90" s="229"/>
      <c r="I90" s="230"/>
    </row>
    <row r="91" spans="1:10" ht="12.75" customHeight="1" x14ac:dyDescent="0.2">
      <c r="A91" s="557" t="s">
        <v>458</v>
      </c>
      <c r="B91" s="821">
        <v>0.3</v>
      </c>
      <c r="C91" s="489">
        <v>51</v>
      </c>
      <c r="D91" s="877">
        <f>B91-C91</f>
        <v>-50.7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489"/>
      <c r="D92" s="878"/>
      <c r="E92" s="231"/>
      <c r="F92" s="229"/>
      <c r="G92" s="229"/>
      <c r="H92" s="229"/>
      <c r="I92" s="230"/>
    </row>
    <row r="93" spans="1:10" x14ac:dyDescent="0.2">
      <c r="A93" s="378" t="s">
        <v>5</v>
      </c>
      <c r="B93" s="879">
        <v>0.3</v>
      </c>
      <c r="C93" s="881">
        <v>32.299999999999997</v>
      </c>
      <c r="D93" s="877">
        <f t="shared" ref="D93" si="1">B93-C93</f>
        <v>-31.999999999999996</v>
      </c>
      <c r="E93" s="231" t="s">
        <v>41</v>
      </c>
      <c r="F93" s="229"/>
      <c r="G93" s="229"/>
      <c r="H93" s="229"/>
      <c r="I93" s="230"/>
    </row>
    <row r="94" spans="1:10" x14ac:dyDescent="0.2">
      <c r="A94" s="378"/>
      <c r="B94" s="880"/>
      <c r="C94" s="882"/>
      <c r="D94" s="878"/>
      <c r="E94" s="231"/>
      <c r="F94" s="229"/>
      <c r="G94" s="229"/>
      <c r="H94" s="229"/>
      <c r="I94" s="230"/>
    </row>
    <row r="95" spans="1:10" x14ac:dyDescent="0.2">
      <c r="A95" s="557" t="s">
        <v>459</v>
      </c>
      <c r="B95" s="316">
        <v>0.3</v>
      </c>
      <c r="C95" s="316">
        <v>33</v>
      </c>
      <c r="D95" s="877">
        <f t="shared" ref="D95" si="2">B95-C95</f>
        <v>-32.700000000000003</v>
      </c>
      <c r="E95" s="231"/>
      <c r="F95" s="229"/>
      <c r="G95" s="229"/>
      <c r="H95" s="229"/>
      <c r="I95" s="230"/>
    </row>
    <row r="96" spans="1:10" ht="12.75" customHeight="1" x14ac:dyDescent="0.2">
      <c r="A96" s="557"/>
      <c r="B96" s="316"/>
      <c r="C96" s="316"/>
      <c r="D96" s="878"/>
      <c r="E96" s="231" t="s">
        <v>58</v>
      </c>
      <c r="F96" s="229"/>
      <c r="G96" s="229"/>
      <c r="H96" s="229"/>
      <c r="I96" s="230"/>
    </row>
    <row r="97" spans="1:9" ht="12.75" customHeight="1" x14ac:dyDescent="0.2">
      <c r="A97" s="557" t="s">
        <v>460</v>
      </c>
      <c r="B97" s="821">
        <v>0.3</v>
      </c>
      <c r="C97" s="489">
        <v>41</v>
      </c>
      <c r="D97" s="877">
        <f t="shared" ref="D97" si="3">B97-C97</f>
        <v>-40.700000000000003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489"/>
      <c r="D98" s="878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209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3">
      <selection activeCell="M50" sqref="M50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37:F37"/>
    <mergeCell ref="G37:I37"/>
    <mergeCell ref="E38:F38"/>
    <mergeCell ref="G38:I38"/>
    <mergeCell ref="E39:F39"/>
    <mergeCell ref="E35:F35"/>
    <mergeCell ref="G35:I35"/>
    <mergeCell ref="A1:I1"/>
    <mergeCell ref="A19:I19"/>
    <mergeCell ref="A20:A22"/>
    <mergeCell ref="B20:B22"/>
    <mergeCell ref="C20:C22"/>
    <mergeCell ref="D20:D22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E82:E83"/>
    <mergeCell ref="F82:F83"/>
    <mergeCell ref="G82:G83"/>
    <mergeCell ref="A82:A83"/>
    <mergeCell ref="B82:B83"/>
    <mergeCell ref="C82:C83"/>
    <mergeCell ref="D82:D83"/>
    <mergeCell ref="A84:I84"/>
    <mergeCell ref="A78:A79"/>
    <mergeCell ref="B78:B79"/>
    <mergeCell ref="C78:C79"/>
    <mergeCell ref="D78:D79"/>
    <mergeCell ref="E80:E81"/>
    <mergeCell ref="F80:F81"/>
    <mergeCell ref="G80:G81"/>
    <mergeCell ref="B80:B81"/>
    <mergeCell ref="C80:C81"/>
    <mergeCell ref="D80:D81"/>
    <mergeCell ref="A85:A86"/>
    <mergeCell ref="E85:I86"/>
    <mergeCell ref="G88:I88"/>
    <mergeCell ref="E87:F87"/>
    <mergeCell ref="G87:I87"/>
    <mergeCell ref="E88:F88"/>
    <mergeCell ref="A87:A88"/>
    <mergeCell ref="B87:B88"/>
    <mergeCell ref="C87:C88"/>
    <mergeCell ref="D87:D88"/>
    <mergeCell ref="B85:B86"/>
    <mergeCell ref="C85:C86"/>
    <mergeCell ref="D85:D86"/>
    <mergeCell ref="D97:D98"/>
    <mergeCell ref="A93:A94"/>
    <mergeCell ref="D91:D92"/>
    <mergeCell ref="A89:A90"/>
    <mergeCell ref="B89:B90"/>
    <mergeCell ref="C89:C90"/>
    <mergeCell ref="D89:D90"/>
    <mergeCell ref="A91:A92"/>
    <mergeCell ref="B91:B92"/>
    <mergeCell ref="C91:C92"/>
    <mergeCell ref="C93:C94"/>
    <mergeCell ref="A76:A77"/>
    <mergeCell ref="A80:A81"/>
    <mergeCell ref="H80:I83"/>
    <mergeCell ref="H72:I75"/>
    <mergeCell ref="A99:A100"/>
    <mergeCell ref="B99:B100"/>
    <mergeCell ref="C99:C100"/>
    <mergeCell ref="D99:D100"/>
    <mergeCell ref="C97:C98"/>
    <mergeCell ref="D93:D94"/>
    <mergeCell ref="B93:B94"/>
    <mergeCell ref="E89:I90"/>
    <mergeCell ref="E91:I92"/>
    <mergeCell ref="E100:F100"/>
    <mergeCell ref="G100:I100"/>
    <mergeCell ref="E98:I99"/>
    <mergeCell ref="E93:I95"/>
    <mergeCell ref="E96:I97"/>
    <mergeCell ref="A95:A96"/>
    <mergeCell ref="B95:B96"/>
    <mergeCell ref="C95:C96"/>
    <mergeCell ref="D95:D96"/>
    <mergeCell ref="A97:A98"/>
    <mergeCell ref="B97:B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6"/>
  </sheetPr>
  <dimension ref="A1:N101"/>
  <sheetViews>
    <sheetView workbookViewId="0">
      <selection activeCell="M76" sqref="M7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9</v>
      </c>
      <c r="C23" s="48">
        <v>14.1</v>
      </c>
      <c r="D23" s="49">
        <f t="shared" ref="D23:D41" si="0">B23-C23</f>
        <v>-5.0999999999999996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9</v>
      </c>
      <c r="C24" s="28">
        <v>12.1</v>
      </c>
      <c r="D24" s="30">
        <f t="shared" si="0"/>
        <v>-3.0999999999999996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8.5</v>
      </c>
      <c r="C25" s="28">
        <v>24.2</v>
      </c>
      <c r="D25" s="30">
        <f t="shared" si="0"/>
        <v>-15.7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8.5</v>
      </c>
      <c r="C26" s="28">
        <v>19.3</v>
      </c>
      <c r="D26" s="30">
        <f t="shared" si="0"/>
        <v>-10.8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8.5</v>
      </c>
      <c r="C27" s="28">
        <v>24.8</v>
      </c>
      <c r="D27" s="30">
        <f t="shared" si="0"/>
        <v>-16.3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8.5</v>
      </c>
      <c r="C28" s="28">
        <v>27.2</v>
      </c>
      <c r="D28" s="30">
        <f t="shared" si="0"/>
        <v>-18.7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8.5</v>
      </c>
      <c r="C29" s="28">
        <v>27.1</v>
      </c>
      <c r="D29" s="30">
        <f t="shared" si="0"/>
        <v>-18.600000000000001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8.5</v>
      </c>
      <c r="C30" s="28">
        <v>24.8</v>
      </c>
      <c r="D30" s="30">
        <f t="shared" si="0"/>
        <v>-16.3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8.5</v>
      </c>
      <c r="C31" s="28">
        <v>28.2</v>
      </c>
      <c r="D31" s="30">
        <f t="shared" si="0"/>
        <v>-19.7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8.5</v>
      </c>
      <c r="C32" s="28">
        <v>29.5</v>
      </c>
      <c r="D32" s="30">
        <f t="shared" si="0"/>
        <v>-21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8.5</v>
      </c>
      <c r="C33" s="28">
        <v>28.9</v>
      </c>
      <c r="D33" s="30">
        <f t="shared" si="0"/>
        <v>-20.399999999999999</v>
      </c>
      <c r="E33" s="338" t="s">
        <v>0</v>
      </c>
      <c r="F33" s="339"/>
      <c r="G33" s="272" t="s">
        <v>112</v>
      </c>
      <c r="H33" s="272"/>
      <c r="I33" s="273"/>
      <c r="L33" s="1"/>
    </row>
    <row r="34" spans="1:12" ht="15" customHeight="1" x14ac:dyDescent="0.2">
      <c r="A34" s="27">
        <v>12</v>
      </c>
      <c r="B34" s="28">
        <v>8.5</v>
      </c>
      <c r="C34" s="28">
        <v>27.9</v>
      </c>
      <c r="D34" s="30">
        <f t="shared" si="0"/>
        <v>-19.399999999999999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27">
        <v>13</v>
      </c>
      <c r="B35" s="28">
        <v>9</v>
      </c>
      <c r="C35" s="28">
        <v>26.2</v>
      </c>
      <c r="D35" s="30">
        <f t="shared" si="0"/>
        <v>-17.2</v>
      </c>
      <c r="E35" s="351" t="s">
        <v>87</v>
      </c>
      <c r="F35" s="347"/>
      <c r="G35" s="891">
        <v>42058.427083333336</v>
      </c>
      <c r="H35" s="891"/>
      <c r="I35" s="892"/>
      <c r="L35" s="1"/>
    </row>
    <row r="36" spans="1:12" ht="15" customHeight="1" x14ac:dyDescent="0.2">
      <c r="A36" s="27">
        <v>14</v>
      </c>
      <c r="B36" s="28">
        <v>9</v>
      </c>
      <c r="C36" s="28">
        <v>23.8</v>
      </c>
      <c r="D36" s="30">
        <f t="shared" si="0"/>
        <v>-14.8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8.5</v>
      </c>
      <c r="C37" s="28">
        <v>26.4</v>
      </c>
      <c r="D37" s="30">
        <f t="shared" si="0"/>
        <v>-17.899999999999999</v>
      </c>
      <c r="E37" s="346" t="s">
        <v>35</v>
      </c>
      <c r="F37" s="347"/>
      <c r="G37" s="274" t="s">
        <v>472</v>
      </c>
      <c r="H37" s="274"/>
      <c r="I37" s="275"/>
      <c r="L37" s="1"/>
    </row>
    <row r="38" spans="1:12" ht="15" customHeight="1" x14ac:dyDescent="0.2">
      <c r="A38" s="27">
        <v>16</v>
      </c>
      <c r="B38" s="28">
        <v>8.5</v>
      </c>
      <c r="C38" s="28">
        <v>24.9</v>
      </c>
      <c r="D38" s="30">
        <f t="shared" si="0"/>
        <v>-16.399999999999999</v>
      </c>
      <c r="E38" s="348" t="s">
        <v>20</v>
      </c>
      <c r="F38" s="349"/>
      <c r="G38" s="281" t="s">
        <v>473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9</v>
      </c>
      <c r="C39" s="28">
        <v>21.5</v>
      </c>
      <c r="D39" s="30">
        <f t="shared" si="0"/>
        <v>-12.5</v>
      </c>
      <c r="E39" s="283" t="s">
        <v>190</v>
      </c>
      <c r="F39" s="219"/>
      <c r="G39" s="220" t="s">
        <v>210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9</v>
      </c>
      <c r="C40" s="28">
        <v>19.8</v>
      </c>
      <c r="D40" s="30">
        <f t="shared" si="0"/>
        <v>-10.8</v>
      </c>
      <c r="E40" t="s">
        <v>391</v>
      </c>
      <c r="I40" s="21"/>
      <c r="L40" s="1"/>
    </row>
    <row r="41" spans="1:12" ht="15" customHeight="1" thickBot="1" x14ac:dyDescent="0.25">
      <c r="A41" s="50">
        <v>19</v>
      </c>
      <c r="B41" s="28">
        <v>9</v>
      </c>
      <c r="C41" s="28">
        <v>22.9</v>
      </c>
      <c r="D41" s="32">
        <f t="shared" si="0"/>
        <v>-13.899999999999999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30</v>
      </c>
      <c r="C45" s="269">
        <v>26</v>
      </c>
      <c r="D45" s="269">
        <v>2</v>
      </c>
      <c r="E45" s="228">
        <v>2</v>
      </c>
      <c r="F45" s="228">
        <v>0</v>
      </c>
      <c r="G45" s="236" t="s">
        <v>478</v>
      </c>
      <c r="H45" s="236"/>
      <c r="I45" s="243"/>
    </row>
    <row r="46" spans="1:12" ht="15" customHeight="1" x14ac:dyDescent="0.2">
      <c r="A46" s="276"/>
      <c r="B46" s="228"/>
      <c r="C46" s="270"/>
      <c r="D46" s="270"/>
      <c r="E46" s="228"/>
      <c r="F46" s="228"/>
      <c r="G46" s="236"/>
      <c r="H46" s="236"/>
      <c r="I46" s="243"/>
    </row>
    <row r="47" spans="1:12" ht="15" customHeight="1" x14ac:dyDescent="0.2">
      <c r="A47" s="276"/>
      <c r="B47" s="228"/>
      <c r="C47" s="451"/>
      <c r="D47" s="451"/>
      <c r="E47" s="228"/>
      <c r="F47" s="228"/>
      <c r="G47" s="236"/>
      <c r="H47" s="236"/>
      <c r="I47" s="243"/>
      <c r="J47" s="51" t="s">
        <v>337</v>
      </c>
    </row>
    <row r="48" spans="1:12" ht="15" customHeight="1" x14ac:dyDescent="0.2">
      <c r="A48" s="266" t="s">
        <v>9</v>
      </c>
      <c r="B48" s="269">
        <v>30</v>
      </c>
      <c r="C48" s="269">
        <v>27</v>
      </c>
      <c r="D48" s="269">
        <v>2</v>
      </c>
      <c r="E48" s="269">
        <v>1</v>
      </c>
      <c r="F48" s="269">
        <v>0</v>
      </c>
      <c r="G48" s="236" t="s">
        <v>479</v>
      </c>
      <c r="H48" s="228"/>
      <c r="I48" s="237"/>
    </row>
    <row r="49" spans="1:11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11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11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11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167</v>
      </c>
    </row>
    <row r="53" spans="1:11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  <c r="J54" s="1"/>
      <c r="K54" s="1"/>
    </row>
    <row r="55" spans="1:11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  <c r="J55" s="1"/>
      <c r="K55" s="1"/>
    </row>
    <row r="56" spans="1:11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  <c r="J56" s="1"/>
      <c r="K56" s="1"/>
    </row>
    <row r="57" spans="1:11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  <c r="J57" s="1"/>
      <c r="K57" s="1"/>
    </row>
    <row r="58" spans="1:11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8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586"/>
      <c r="I72" s="58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378" t="s">
        <v>4</v>
      </c>
      <c r="B74" s="356"/>
      <c r="C74" s="359" t="s">
        <v>702</v>
      </c>
      <c r="D74" s="360"/>
      <c r="E74" s="360"/>
      <c r="F74" s="361"/>
      <c r="G74" s="356"/>
      <c r="H74" s="228"/>
      <c r="I74" s="237"/>
    </row>
    <row r="75" spans="1:10" x14ac:dyDescent="0.2">
      <c r="A75" s="378"/>
      <c r="B75" s="356"/>
      <c r="C75" s="362"/>
      <c r="D75" s="363"/>
      <c r="E75" s="363"/>
      <c r="F75" s="364"/>
      <c r="G75" s="356"/>
      <c r="H75" s="228"/>
      <c r="I75" s="237"/>
    </row>
    <row r="76" spans="1:10" x14ac:dyDescent="0.2">
      <c r="A76" s="310" t="s">
        <v>5</v>
      </c>
      <c r="B76" s="238" t="s">
        <v>74</v>
      </c>
      <c r="C76" s="376" t="s">
        <v>74</v>
      </c>
      <c r="D76" s="376" t="s">
        <v>74</v>
      </c>
      <c r="E76" s="376" t="s">
        <v>74</v>
      </c>
      <c r="F76" s="376" t="s">
        <v>74</v>
      </c>
      <c r="G76" s="376" t="s">
        <v>74</v>
      </c>
      <c r="H76" s="413"/>
      <c r="I76" s="415"/>
    </row>
    <row r="77" spans="1:10" x14ac:dyDescent="0.2">
      <c r="A77" s="310"/>
      <c r="B77" s="238"/>
      <c r="C77" s="377"/>
      <c r="D77" s="377"/>
      <c r="E77" s="377"/>
      <c r="F77" s="377"/>
      <c r="G77" s="377"/>
      <c r="H77" s="416"/>
      <c r="I77" s="418"/>
    </row>
    <row r="78" spans="1:10" x14ac:dyDescent="0.2">
      <c r="A78" s="321" t="s">
        <v>57</v>
      </c>
      <c r="B78" s="236" t="s">
        <v>75</v>
      </c>
      <c r="C78" s="228">
        <v>3</v>
      </c>
      <c r="D78" s="269">
        <v>2</v>
      </c>
      <c r="E78" s="400">
        <v>1</v>
      </c>
      <c r="F78" s="228">
        <v>0</v>
      </c>
      <c r="G78" s="228">
        <v>0</v>
      </c>
      <c r="H78" s="390" t="s">
        <v>487</v>
      </c>
      <c r="I78" s="391"/>
    </row>
    <row r="79" spans="1:10" x14ac:dyDescent="0.2">
      <c r="A79" s="320"/>
      <c r="B79" s="228"/>
      <c r="C79" s="228"/>
      <c r="D79" s="451"/>
      <c r="E79" s="586"/>
      <c r="F79" s="228"/>
      <c r="G79" s="228"/>
      <c r="H79" s="390"/>
      <c r="I79" s="391"/>
      <c r="J79" s="51" t="s">
        <v>339</v>
      </c>
    </row>
    <row r="80" spans="1:10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228"/>
      <c r="I80" s="237"/>
    </row>
    <row r="81" spans="1:10" x14ac:dyDescent="0.2">
      <c r="A81" s="310"/>
      <c r="B81" s="238"/>
      <c r="C81" s="238"/>
      <c r="D81" s="238"/>
      <c r="E81" s="238"/>
      <c r="F81" s="238"/>
      <c r="G81" s="238"/>
      <c r="H81" s="228"/>
      <c r="I81" s="237"/>
    </row>
    <row r="82" spans="1:10" x14ac:dyDescent="0.2">
      <c r="A82" s="354" t="s">
        <v>7</v>
      </c>
      <c r="B82" s="236" t="s">
        <v>105</v>
      </c>
      <c r="C82" s="236" t="s">
        <v>106</v>
      </c>
      <c r="D82" s="228">
        <v>75</v>
      </c>
      <c r="E82" s="236">
        <v>5</v>
      </c>
      <c r="F82" s="228">
        <v>0</v>
      </c>
      <c r="G82" s="228">
        <v>0</v>
      </c>
      <c r="H82" s="390" t="s">
        <v>520</v>
      </c>
      <c r="I82" s="391"/>
    </row>
    <row r="83" spans="1:10" ht="13.5" thickBot="1" x14ac:dyDescent="0.25">
      <c r="A83" s="781"/>
      <c r="B83" s="315"/>
      <c r="C83" s="315"/>
      <c r="D83" s="315"/>
      <c r="E83" s="422"/>
      <c r="F83" s="315"/>
      <c r="G83" s="315"/>
      <c r="H83" s="799"/>
      <c r="I83" s="800"/>
      <c r="J83" s="51" t="s">
        <v>338</v>
      </c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889">
        <v>42058.416666666664</v>
      </c>
      <c r="H87" s="889"/>
      <c r="I87" s="890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474</v>
      </c>
      <c r="H88" s="324"/>
      <c r="I88" s="325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557" t="s">
        <v>57</v>
      </c>
      <c r="B91" s="489">
        <v>8.1999999999999993</v>
      </c>
      <c r="C91" s="489">
        <v>38.700000000000003</v>
      </c>
      <c r="D91" s="490">
        <f>B91-C91</f>
        <v>-30.500000000000004</v>
      </c>
      <c r="E91" s="231" t="s">
        <v>40</v>
      </c>
      <c r="F91" s="229"/>
      <c r="G91" s="229"/>
      <c r="H91" s="229"/>
      <c r="I91" s="230"/>
    </row>
    <row r="92" spans="1:10" x14ac:dyDescent="0.2">
      <c r="A92" s="557"/>
      <c r="B92" s="489"/>
      <c r="C92" s="489"/>
      <c r="D92" s="490"/>
      <c r="E92" s="231"/>
      <c r="F92" s="229"/>
      <c r="G92" s="229"/>
      <c r="H92" s="229"/>
      <c r="I92" s="230"/>
    </row>
    <row r="93" spans="1:10" x14ac:dyDescent="0.2">
      <c r="A93" s="557" t="s">
        <v>455</v>
      </c>
      <c r="B93" s="489">
        <v>8.1999999999999993</v>
      </c>
      <c r="C93" s="489">
        <v>28.2</v>
      </c>
      <c r="D93" s="490">
        <f>B93-C93</f>
        <v>-20</v>
      </c>
      <c r="E93" s="231" t="s">
        <v>41</v>
      </c>
      <c r="F93" s="229"/>
      <c r="G93" s="229"/>
      <c r="H93" s="229"/>
      <c r="I93" s="230"/>
    </row>
    <row r="94" spans="1:10" x14ac:dyDescent="0.2">
      <c r="A94" s="557"/>
      <c r="B94" s="489"/>
      <c r="C94" s="489"/>
      <c r="D94" s="490"/>
      <c r="E94" s="231"/>
      <c r="F94" s="229"/>
      <c r="G94" s="229"/>
      <c r="H94" s="229"/>
      <c r="I94" s="230"/>
    </row>
    <row r="95" spans="1:10" x14ac:dyDescent="0.2">
      <c r="A95" s="557" t="s">
        <v>475</v>
      </c>
      <c r="B95" s="489">
        <v>8.1999999999999993</v>
      </c>
      <c r="C95" s="489">
        <v>37.4</v>
      </c>
      <c r="D95" s="490">
        <f>B95-C95</f>
        <v>-29.2</v>
      </c>
      <c r="E95" s="231"/>
      <c r="F95" s="229"/>
      <c r="G95" s="229"/>
      <c r="H95" s="229"/>
      <c r="I95" s="230"/>
    </row>
    <row r="96" spans="1:10" ht="12.75" customHeight="1" x14ac:dyDescent="0.2">
      <c r="A96" s="378"/>
      <c r="B96" s="489"/>
      <c r="C96" s="489"/>
      <c r="D96" s="490"/>
      <c r="E96" s="231" t="s">
        <v>58</v>
      </c>
      <c r="F96" s="229"/>
      <c r="G96" s="229"/>
      <c r="H96" s="229"/>
      <c r="I96" s="230"/>
    </row>
    <row r="97" spans="1:9" x14ac:dyDescent="0.2">
      <c r="A97" s="886" t="s">
        <v>477</v>
      </c>
      <c r="B97" s="489">
        <v>8</v>
      </c>
      <c r="C97" s="489">
        <v>23.5</v>
      </c>
      <c r="D97" s="490">
        <f>B97-C97</f>
        <v>-15.5</v>
      </c>
      <c r="E97" s="231"/>
      <c r="F97" s="229"/>
      <c r="G97" s="229"/>
      <c r="H97" s="229"/>
      <c r="I97" s="230"/>
    </row>
    <row r="98" spans="1:9" x14ac:dyDescent="0.2">
      <c r="A98" s="886"/>
      <c r="B98" s="489"/>
      <c r="C98" s="489"/>
      <c r="D98" s="490"/>
      <c r="E98" s="231" t="s">
        <v>45</v>
      </c>
      <c r="F98" s="229"/>
      <c r="G98" s="229"/>
      <c r="H98" s="229"/>
      <c r="I98" s="230"/>
    </row>
    <row r="99" spans="1:9" x14ac:dyDescent="0.2">
      <c r="A99" s="886" t="s">
        <v>476</v>
      </c>
      <c r="B99" s="489">
        <v>8</v>
      </c>
      <c r="C99" s="489">
        <v>35.200000000000003</v>
      </c>
      <c r="D99" s="490">
        <f>B99-C99</f>
        <v>-27.200000000000003</v>
      </c>
      <c r="E99" s="229"/>
      <c r="F99" s="229"/>
      <c r="G99" s="229"/>
      <c r="H99" s="229"/>
      <c r="I99" s="230"/>
    </row>
    <row r="100" spans="1:9" ht="13.5" thickBot="1" x14ac:dyDescent="0.25">
      <c r="A100" s="887"/>
      <c r="B100" s="888"/>
      <c r="C100" s="888"/>
      <c r="D100" s="866"/>
      <c r="E100" s="218" t="s">
        <v>190</v>
      </c>
      <c r="F100" s="219"/>
      <c r="G100" s="220" t="s">
        <v>210</v>
      </c>
      <c r="H100" s="220"/>
      <c r="I100" s="221"/>
    </row>
    <row r="101" spans="1:9" ht="11.25" customHeight="1" thickTop="1" x14ac:dyDescent="0.2">
      <c r="A101" s="76"/>
      <c r="B101" s="75"/>
      <c r="C101" s="75"/>
      <c r="D101" s="75"/>
    </row>
  </sheetData>
  <customSheetViews>
    <customSheetView guid="{B4FDA780-9C11-4997-84AF-9CAEFA5A0A64}" showRuler="0" topLeftCell="A22">
      <selection activeCell="M88" sqref="L88:M8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G74:G75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F75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A82:A83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78:A79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theme="6"/>
  </sheetPr>
  <dimension ref="A1:P102"/>
  <sheetViews>
    <sheetView topLeftCell="A55" workbookViewId="0">
      <selection activeCell="M32" sqref="M3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6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6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6" ht="10.5" customHeight="1" x14ac:dyDescent="0.2">
      <c r="A3" s="18" t="s">
        <v>43</v>
      </c>
      <c r="B3" s="18"/>
      <c r="C3" s="18"/>
      <c r="D3" s="18"/>
      <c r="E3" s="19"/>
      <c r="J3" s="40"/>
      <c r="K3" s="40"/>
      <c r="L3" s="40"/>
      <c r="M3" s="40"/>
      <c r="N3" s="40"/>
      <c r="O3" s="40"/>
      <c r="P3" s="40"/>
    </row>
    <row r="4" spans="1:16" ht="10.5" customHeight="1" x14ac:dyDescent="0.2">
      <c r="A4" s="20" t="s">
        <v>17</v>
      </c>
      <c r="B4" s="20"/>
      <c r="C4" s="20"/>
      <c r="D4" s="20"/>
      <c r="E4" s="19"/>
      <c r="J4" s="40"/>
      <c r="K4" s="40"/>
      <c r="L4" s="40"/>
      <c r="M4" s="40"/>
      <c r="N4" s="40"/>
      <c r="O4" s="40"/>
      <c r="P4" s="40"/>
    </row>
    <row r="5" spans="1:16" ht="10.5" customHeight="1" x14ac:dyDescent="0.2">
      <c r="A5" s="20" t="s">
        <v>16</v>
      </c>
      <c r="B5" s="20"/>
      <c r="C5" s="20"/>
      <c r="D5" s="20"/>
      <c r="E5" s="19"/>
    </row>
    <row r="6" spans="1:16" ht="10.5" customHeight="1" x14ac:dyDescent="0.2">
      <c r="A6" s="20" t="s">
        <v>18</v>
      </c>
      <c r="B6" s="20"/>
      <c r="C6" s="20"/>
      <c r="D6" s="20"/>
      <c r="E6" s="19"/>
    </row>
    <row r="7" spans="1:16" ht="10.5" customHeight="1" x14ac:dyDescent="0.2">
      <c r="A7" s="20" t="s">
        <v>23</v>
      </c>
      <c r="B7" s="20"/>
      <c r="C7" s="20"/>
      <c r="D7" s="20"/>
      <c r="E7" s="19"/>
    </row>
    <row r="8" spans="1:16" ht="10.5" customHeight="1" x14ac:dyDescent="0.2">
      <c r="A8" s="20" t="s">
        <v>24</v>
      </c>
      <c r="B8" s="20"/>
      <c r="C8" s="20"/>
      <c r="D8" s="20"/>
      <c r="E8" s="19"/>
    </row>
    <row r="9" spans="1:16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6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6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6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6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6" ht="10.5" customHeight="1" x14ac:dyDescent="0.2">
      <c r="A14" s="18" t="s">
        <v>47</v>
      </c>
      <c r="B14" s="18"/>
      <c r="C14" s="18"/>
      <c r="D14" s="18"/>
      <c r="E14" s="18"/>
    </row>
    <row r="15" spans="1:16" ht="10.5" customHeight="1" x14ac:dyDescent="0.2">
      <c r="A15" s="18" t="s">
        <v>61</v>
      </c>
      <c r="B15" s="18"/>
      <c r="C15" s="18"/>
      <c r="D15" s="18"/>
      <c r="E15" s="18"/>
    </row>
    <row r="16" spans="1:16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  <c r="K21" s="1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  <c r="K22" s="1"/>
    </row>
    <row r="23" spans="1:12" ht="15" customHeight="1" thickTop="1" x14ac:dyDescent="0.2">
      <c r="A23" s="46">
        <v>1</v>
      </c>
      <c r="B23" s="94">
        <v>2</v>
      </c>
      <c r="C23" s="48">
        <v>16.8</v>
      </c>
      <c r="D23" s="49">
        <f>B23-C23</f>
        <v>-14.8</v>
      </c>
      <c r="E23" s="229" t="s">
        <v>40</v>
      </c>
      <c r="F23" s="229"/>
      <c r="G23" s="229"/>
      <c r="H23" s="229"/>
      <c r="I23" s="230"/>
      <c r="K23" s="1"/>
      <c r="L23" s="1"/>
    </row>
    <row r="24" spans="1:12" ht="15" customHeight="1" x14ac:dyDescent="0.2">
      <c r="A24" s="27">
        <v>2</v>
      </c>
      <c r="B24" s="95">
        <v>2</v>
      </c>
      <c r="C24" s="28">
        <v>15.7</v>
      </c>
      <c r="D24" s="30">
        <f>B24-C24</f>
        <v>-13.7</v>
      </c>
      <c r="E24" s="229"/>
      <c r="F24" s="229"/>
      <c r="G24" s="229"/>
      <c r="H24" s="229"/>
      <c r="I24" s="230"/>
      <c r="K24" s="1"/>
      <c r="L24" s="1"/>
    </row>
    <row r="25" spans="1:12" ht="15" customHeight="1" x14ac:dyDescent="0.2">
      <c r="A25" s="214">
        <v>3</v>
      </c>
      <c r="B25" s="217" t="s">
        <v>74</v>
      </c>
      <c r="C25" s="136" t="s">
        <v>74</v>
      </c>
      <c r="D25" s="151" t="s">
        <v>74</v>
      </c>
      <c r="E25" s="229" t="s">
        <v>188</v>
      </c>
      <c r="F25" s="229"/>
      <c r="G25" s="229"/>
      <c r="H25" s="229"/>
      <c r="I25" s="230"/>
      <c r="K25" s="1"/>
      <c r="L25" s="1"/>
    </row>
    <row r="26" spans="1:12" ht="15" customHeight="1" x14ac:dyDescent="0.2">
      <c r="A26" s="214">
        <v>4</v>
      </c>
      <c r="B26" s="217" t="s">
        <v>74</v>
      </c>
      <c r="C26" s="136" t="s">
        <v>74</v>
      </c>
      <c r="D26" s="151" t="s">
        <v>74</v>
      </c>
      <c r="E26" s="229"/>
      <c r="F26" s="229"/>
      <c r="G26" s="229"/>
      <c r="H26" s="229"/>
      <c r="I26" s="230"/>
      <c r="K26" s="1"/>
      <c r="L26" s="1"/>
    </row>
    <row r="27" spans="1:12" ht="15" customHeight="1" x14ac:dyDescent="0.2">
      <c r="A27" s="214">
        <v>5</v>
      </c>
      <c r="B27" s="217" t="s">
        <v>74</v>
      </c>
      <c r="C27" s="136" t="s">
        <v>74</v>
      </c>
      <c r="D27" s="151" t="s">
        <v>74</v>
      </c>
      <c r="E27" s="229"/>
      <c r="F27" s="229"/>
      <c r="G27" s="229"/>
      <c r="H27" s="229"/>
      <c r="I27" s="230"/>
      <c r="K27" s="1"/>
      <c r="L27" s="43"/>
    </row>
    <row r="28" spans="1:12" ht="15" customHeight="1" x14ac:dyDescent="0.2">
      <c r="A28" s="27">
        <v>6</v>
      </c>
      <c r="B28" s="95">
        <v>2</v>
      </c>
      <c r="C28" s="28">
        <v>25.7</v>
      </c>
      <c r="D28" s="30">
        <f>B28-C28</f>
        <v>-23.7</v>
      </c>
      <c r="E28" s="229" t="s">
        <v>42</v>
      </c>
      <c r="F28" s="229"/>
      <c r="G28" s="229"/>
      <c r="H28" s="229"/>
      <c r="I28" s="230"/>
      <c r="K28" s="1"/>
      <c r="L28" s="43"/>
    </row>
    <row r="29" spans="1:12" ht="15" customHeight="1" x14ac:dyDescent="0.2">
      <c r="A29" s="27">
        <v>7</v>
      </c>
      <c r="B29" s="95">
        <v>2</v>
      </c>
      <c r="C29" s="28">
        <v>27.8</v>
      </c>
      <c r="D29" s="30">
        <f t="shared" ref="D29:D38" si="0">B29-C29</f>
        <v>-25.8</v>
      </c>
      <c r="E29" s="229"/>
      <c r="F29" s="229"/>
      <c r="G29" s="229"/>
      <c r="H29" s="229"/>
      <c r="I29" s="230"/>
      <c r="K29" s="1"/>
      <c r="L29" s="43"/>
    </row>
    <row r="30" spans="1:12" ht="15" customHeight="1" x14ac:dyDescent="0.2">
      <c r="A30" s="27">
        <v>8</v>
      </c>
      <c r="B30" s="95">
        <v>2</v>
      </c>
      <c r="C30" s="28">
        <v>26.6</v>
      </c>
      <c r="D30" s="30">
        <f t="shared" si="0"/>
        <v>-24.6</v>
      </c>
      <c r="E30" s="229" t="s">
        <v>45</v>
      </c>
      <c r="F30" s="229"/>
      <c r="G30" s="229"/>
      <c r="H30" s="229"/>
      <c r="I30" s="230"/>
      <c r="K30" s="1"/>
      <c r="L30" s="43"/>
    </row>
    <row r="31" spans="1:12" ht="15" customHeight="1" x14ac:dyDescent="0.2">
      <c r="A31" s="27">
        <v>9</v>
      </c>
      <c r="B31" s="95">
        <v>2</v>
      </c>
      <c r="C31" s="28">
        <v>27.6</v>
      </c>
      <c r="D31" s="30">
        <f t="shared" si="0"/>
        <v>-25.6</v>
      </c>
      <c r="E31" s="229"/>
      <c r="F31" s="229"/>
      <c r="G31" s="229"/>
      <c r="H31" s="229"/>
      <c r="I31" s="230"/>
      <c r="K31" s="1"/>
      <c r="L31" s="43"/>
    </row>
    <row r="32" spans="1:12" ht="15" customHeight="1" thickBot="1" x14ac:dyDescent="0.25">
      <c r="A32" s="27">
        <v>10</v>
      </c>
      <c r="B32" s="95">
        <v>2</v>
      </c>
      <c r="C32" s="28">
        <v>29.1</v>
      </c>
      <c r="D32" s="30">
        <f t="shared" si="0"/>
        <v>-27.1</v>
      </c>
      <c r="E32" s="4"/>
      <c r="F32" s="4"/>
      <c r="G32" s="4"/>
      <c r="H32" s="4"/>
      <c r="I32" s="5"/>
      <c r="K32" s="1"/>
      <c r="L32" s="43"/>
    </row>
    <row r="33" spans="1:12" ht="15" customHeight="1" thickTop="1" x14ac:dyDescent="0.2">
      <c r="A33" s="27">
        <v>11</v>
      </c>
      <c r="B33" s="73">
        <v>2</v>
      </c>
      <c r="C33" s="28">
        <v>28.7</v>
      </c>
      <c r="D33" s="30">
        <f t="shared" si="0"/>
        <v>-26.7</v>
      </c>
      <c r="E33" s="254" t="s">
        <v>0</v>
      </c>
      <c r="F33" s="255"/>
      <c r="G33" s="272" t="s">
        <v>113</v>
      </c>
      <c r="H33" s="272"/>
      <c r="I33" s="273"/>
      <c r="K33" s="1"/>
      <c r="L33" s="43"/>
    </row>
    <row r="34" spans="1:12" ht="15" customHeight="1" x14ac:dyDescent="0.2">
      <c r="A34" s="27">
        <v>12</v>
      </c>
      <c r="B34" s="96">
        <v>2</v>
      </c>
      <c r="C34" s="28">
        <v>28</v>
      </c>
      <c r="D34" s="30">
        <f t="shared" si="0"/>
        <v>-26</v>
      </c>
      <c r="E34" s="226" t="s">
        <v>33</v>
      </c>
      <c r="F34" s="227"/>
      <c r="G34" s="274" t="s">
        <v>21</v>
      </c>
      <c r="H34" s="274"/>
      <c r="I34" s="275"/>
      <c r="K34" s="1"/>
      <c r="L34" s="43"/>
    </row>
    <row r="35" spans="1:12" ht="15" customHeight="1" x14ac:dyDescent="0.2">
      <c r="A35" s="27">
        <v>13</v>
      </c>
      <c r="B35" s="73">
        <v>2</v>
      </c>
      <c r="C35" s="28">
        <v>26.2</v>
      </c>
      <c r="D35" s="30">
        <f t="shared" si="0"/>
        <v>-24.2</v>
      </c>
      <c r="E35" s="226" t="s">
        <v>87</v>
      </c>
      <c r="F35" s="227"/>
      <c r="G35" s="322" t="s">
        <v>534</v>
      </c>
      <c r="H35" s="322"/>
      <c r="I35" s="323"/>
      <c r="K35" s="1"/>
      <c r="L35" s="43"/>
    </row>
    <row r="36" spans="1:12" ht="15" customHeight="1" x14ac:dyDescent="0.2">
      <c r="A36" s="27">
        <v>14</v>
      </c>
      <c r="B36" s="96">
        <v>2</v>
      </c>
      <c r="C36" s="28">
        <v>25</v>
      </c>
      <c r="D36" s="30">
        <f t="shared" si="0"/>
        <v>-23</v>
      </c>
      <c r="E36" s="234" t="s">
        <v>32</v>
      </c>
      <c r="F36" s="235"/>
      <c r="G36" s="274" t="s">
        <v>522</v>
      </c>
      <c r="H36" s="274"/>
      <c r="I36" s="275"/>
      <c r="K36" s="1"/>
      <c r="L36" s="1"/>
    </row>
    <row r="37" spans="1:12" ht="15" customHeight="1" x14ac:dyDescent="0.2">
      <c r="A37" s="27">
        <v>15</v>
      </c>
      <c r="B37" s="73">
        <v>2</v>
      </c>
      <c r="C37" s="28">
        <v>26.2</v>
      </c>
      <c r="D37" s="30">
        <f t="shared" si="0"/>
        <v>-24.2</v>
      </c>
      <c r="E37" s="234" t="s">
        <v>35</v>
      </c>
      <c r="F37" s="227"/>
      <c r="G37" s="274" t="s">
        <v>472</v>
      </c>
      <c r="H37" s="274"/>
      <c r="I37" s="275"/>
      <c r="K37" s="1"/>
      <c r="L37" s="1"/>
    </row>
    <row r="38" spans="1:12" ht="15" customHeight="1" x14ac:dyDescent="0.2">
      <c r="A38" s="27">
        <v>16</v>
      </c>
      <c r="B38" s="96">
        <v>2</v>
      </c>
      <c r="C38" s="28">
        <v>23.8</v>
      </c>
      <c r="D38" s="30">
        <f t="shared" si="0"/>
        <v>-21.8</v>
      </c>
      <c r="E38" s="232" t="s">
        <v>20</v>
      </c>
      <c r="F38" s="233"/>
      <c r="G38" s="281" t="s">
        <v>494</v>
      </c>
      <c r="H38" s="281"/>
      <c r="I38" s="282"/>
      <c r="K38" s="1"/>
      <c r="L38" s="1"/>
    </row>
    <row r="39" spans="1:12" ht="15" customHeight="1" thickBot="1" x14ac:dyDescent="0.25">
      <c r="A39" s="214">
        <v>17</v>
      </c>
      <c r="B39" s="136" t="s">
        <v>74</v>
      </c>
      <c r="C39" s="136" t="s">
        <v>74</v>
      </c>
      <c r="D39" s="151" t="s">
        <v>74</v>
      </c>
      <c r="E39" s="283" t="s">
        <v>190</v>
      </c>
      <c r="F39" s="219"/>
      <c r="G39" s="220"/>
      <c r="H39" s="220"/>
      <c r="I39" s="221"/>
      <c r="K39" s="1"/>
      <c r="L39" s="1"/>
    </row>
    <row r="40" spans="1:12" ht="15" customHeight="1" thickTop="1" x14ac:dyDescent="0.2">
      <c r="A40" s="214">
        <v>18</v>
      </c>
      <c r="B40" s="215" t="s">
        <v>74</v>
      </c>
      <c r="C40" s="136" t="s">
        <v>74</v>
      </c>
      <c r="D40" s="151" t="s">
        <v>74</v>
      </c>
      <c r="E40" t="s">
        <v>392</v>
      </c>
      <c r="I40" s="21"/>
      <c r="L40" s="1"/>
    </row>
    <row r="41" spans="1:12" ht="15" customHeight="1" thickBot="1" x14ac:dyDescent="0.25">
      <c r="A41" s="216">
        <v>19</v>
      </c>
      <c r="B41" s="138" t="s">
        <v>74</v>
      </c>
      <c r="C41" s="138" t="s">
        <v>74</v>
      </c>
      <c r="D41" s="153" t="s">
        <v>74</v>
      </c>
      <c r="I41" s="22"/>
      <c r="L41" s="1"/>
    </row>
    <row r="42" spans="1:12" ht="14.25" thickTop="1" thickBot="1" x14ac:dyDescent="0.25">
      <c r="A42" s="246">
        <v>5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30</v>
      </c>
      <c r="C45" s="228">
        <v>29</v>
      </c>
      <c r="D45" s="228">
        <v>1</v>
      </c>
      <c r="E45" s="228">
        <v>0</v>
      </c>
      <c r="F45" s="228">
        <v>0</v>
      </c>
      <c r="G45" s="236" t="s">
        <v>500</v>
      </c>
      <c r="H45" s="228"/>
      <c r="I45" s="237"/>
    </row>
    <row r="46" spans="1:12" ht="15" customHeight="1" x14ac:dyDescent="0.2">
      <c r="A46" s="607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607"/>
      <c r="B47" s="228"/>
      <c r="C47" s="228"/>
      <c r="D47" s="228"/>
      <c r="E47" s="228"/>
      <c r="F47" s="228"/>
      <c r="G47" s="228"/>
      <c r="H47" s="228"/>
      <c r="I47" s="237"/>
      <c r="J47" s="51" t="s">
        <v>340</v>
      </c>
    </row>
    <row r="48" spans="1:12" ht="15" customHeight="1" x14ac:dyDescent="0.2">
      <c r="A48" s="604" t="s">
        <v>9</v>
      </c>
      <c r="B48" s="269">
        <v>30</v>
      </c>
      <c r="C48" s="269">
        <v>29</v>
      </c>
      <c r="D48" s="269">
        <v>1</v>
      </c>
      <c r="E48" s="269">
        <v>0</v>
      </c>
      <c r="F48" s="269">
        <v>0</v>
      </c>
      <c r="G48" s="236" t="s">
        <v>500</v>
      </c>
      <c r="H48" s="228"/>
      <c r="I48" s="237"/>
    </row>
    <row r="49" spans="1:9" ht="15" customHeight="1" x14ac:dyDescent="0.2">
      <c r="A49" s="605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606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900" t="s">
        <v>3</v>
      </c>
      <c r="B70" s="899" t="s">
        <v>75</v>
      </c>
      <c r="C70" s="298">
        <v>7</v>
      </c>
      <c r="D70" s="297">
        <v>6</v>
      </c>
      <c r="E70" s="298">
        <v>1</v>
      </c>
      <c r="F70" s="297">
        <v>0</v>
      </c>
      <c r="G70" s="297">
        <v>0</v>
      </c>
      <c r="H70" s="298" t="s">
        <v>500</v>
      </c>
      <c r="I70" s="353"/>
    </row>
    <row r="71" spans="1:10" x14ac:dyDescent="0.2">
      <c r="A71" s="320"/>
      <c r="B71" s="392"/>
      <c r="C71" s="228"/>
      <c r="D71" s="228"/>
      <c r="E71" s="236"/>
      <c r="F71" s="228"/>
      <c r="G71" s="228"/>
      <c r="H71" s="228"/>
      <c r="I71" s="237"/>
      <c r="J71" s="51" t="s">
        <v>341</v>
      </c>
    </row>
    <row r="72" spans="1:10" x14ac:dyDescent="0.2">
      <c r="A72" s="384" t="s">
        <v>56</v>
      </c>
      <c r="B72" s="898"/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10" x14ac:dyDescent="0.2">
      <c r="A73" s="384"/>
      <c r="B73" s="386"/>
      <c r="C73" s="238"/>
      <c r="D73" s="238"/>
      <c r="E73" s="238"/>
      <c r="F73" s="238"/>
      <c r="G73" s="238"/>
      <c r="H73" s="228"/>
      <c r="I73" s="237"/>
    </row>
    <row r="74" spans="1:10" x14ac:dyDescent="0.2">
      <c r="A74" s="373" t="s">
        <v>4</v>
      </c>
      <c r="B74" s="666" t="s">
        <v>75</v>
      </c>
      <c r="C74" s="236">
        <v>15</v>
      </c>
      <c r="D74" s="228">
        <v>14</v>
      </c>
      <c r="E74" s="400">
        <v>1</v>
      </c>
      <c r="F74" s="228">
        <v>0</v>
      </c>
      <c r="G74" s="228">
        <v>0</v>
      </c>
      <c r="H74" s="236" t="s">
        <v>500</v>
      </c>
      <c r="I74" s="243"/>
    </row>
    <row r="75" spans="1:10" x14ac:dyDescent="0.2">
      <c r="A75" s="358"/>
      <c r="B75" s="392"/>
      <c r="C75" s="228"/>
      <c r="D75" s="228"/>
      <c r="E75" s="451"/>
      <c r="F75" s="228"/>
      <c r="G75" s="228"/>
      <c r="H75" s="236"/>
      <c r="I75" s="243"/>
      <c r="J75" s="56" t="s">
        <v>342</v>
      </c>
    </row>
    <row r="76" spans="1:10" x14ac:dyDescent="0.2">
      <c r="A76" s="384" t="s">
        <v>5</v>
      </c>
      <c r="B76" s="386"/>
      <c r="C76" s="238" t="s">
        <v>74</v>
      </c>
      <c r="D76" s="238" t="s">
        <v>74</v>
      </c>
      <c r="E76" s="238" t="s">
        <v>74</v>
      </c>
      <c r="F76" s="238" t="s">
        <v>74</v>
      </c>
      <c r="G76" s="238" t="s">
        <v>74</v>
      </c>
      <c r="H76" s="228"/>
      <c r="I76" s="237"/>
    </row>
    <row r="77" spans="1:10" x14ac:dyDescent="0.2">
      <c r="A77" s="384"/>
      <c r="B77" s="386"/>
      <c r="C77" s="238"/>
      <c r="D77" s="238"/>
      <c r="E77" s="238"/>
      <c r="F77" s="238"/>
      <c r="G77" s="238"/>
      <c r="H77" s="228"/>
      <c r="I77" s="237"/>
    </row>
    <row r="78" spans="1:10" ht="12.75" customHeight="1" x14ac:dyDescent="0.2">
      <c r="A78" s="896" t="s">
        <v>57</v>
      </c>
      <c r="B78" s="386"/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897"/>
      <c r="B79" s="386"/>
      <c r="C79" s="238"/>
      <c r="D79" s="238"/>
      <c r="E79" s="238"/>
      <c r="F79" s="238"/>
      <c r="G79" s="238"/>
      <c r="H79" s="228"/>
      <c r="I79" s="237"/>
    </row>
    <row r="80" spans="1:10" x14ac:dyDescent="0.2">
      <c r="A80" s="700" t="s">
        <v>6</v>
      </c>
      <c r="B80" s="666" t="s">
        <v>75</v>
      </c>
      <c r="C80" s="236">
        <v>16</v>
      </c>
      <c r="D80" s="228">
        <v>15</v>
      </c>
      <c r="E80" s="236">
        <v>1</v>
      </c>
      <c r="F80" s="228">
        <v>0</v>
      </c>
      <c r="G80" s="228">
        <v>0</v>
      </c>
      <c r="H80" s="236" t="s">
        <v>500</v>
      </c>
      <c r="I80" s="243"/>
    </row>
    <row r="81" spans="1:10" x14ac:dyDescent="0.2">
      <c r="A81" s="320"/>
      <c r="B81" s="392"/>
      <c r="C81" s="228"/>
      <c r="D81" s="228"/>
      <c r="E81" s="236"/>
      <c r="F81" s="228"/>
      <c r="G81" s="228"/>
      <c r="H81" s="236"/>
      <c r="I81" s="243"/>
      <c r="J81" s="51" t="s">
        <v>343</v>
      </c>
    </row>
    <row r="82" spans="1:10" x14ac:dyDescent="0.2">
      <c r="A82" s="384" t="s">
        <v>7</v>
      </c>
      <c r="B82" s="386"/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36"/>
      <c r="I82" s="237"/>
    </row>
    <row r="83" spans="1:10" ht="13.5" thickBot="1" x14ac:dyDescent="0.25">
      <c r="A83" s="385"/>
      <c r="B83" s="387"/>
      <c r="C83" s="300"/>
      <c r="D83" s="300"/>
      <c r="E83" s="300"/>
      <c r="F83" s="300"/>
      <c r="G83" s="300"/>
      <c r="H83" s="315"/>
      <c r="I83" s="331"/>
      <c r="J83" s="51" t="s">
        <v>342</v>
      </c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10" ht="13.5" thickTop="1" x14ac:dyDescent="0.2">
      <c r="A87" s="697" t="s">
        <v>3</v>
      </c>
      <c r="B87" s="482">
        <v>1.5</v>
      </c>
      <c r="C87" s="483">
        <v>25.4</v>
      </c>
      <c r="D87" s="563">
        <f>B87-C87</f>
        <v>-23.9</v>
      </c>
      <c r="E87" s="789" t="s">
        <v>34</v>
      </c>
      <c r="F87" s="695"/>
      <c r="G87" s="379">
        <v>42144</v>
      </c>
      <c r="H87" s="379"/>
      <c r="I87" s="380"/>
    </row>
    <row r="88" spans="1:10" ht="13.5" thickBot="1" x14ac:dyDescent="0.25">
      <c r="A88" s="690"/>
      <c r="B88" s="366"/>
      <c r="C88" s="366"/>
      <c r="D88" s="317"/>
      <c r="E88" s="798" t="s">
        <v>20</v>
      </c>
      <c r="F88" s="394"/>
      <c r="G88" s="324" t="s">
        <v>535</v>
      </c>
      <c r="H88" s="324"/>
      <c r="I88" s="325"/>
    </row>
    <row r="89" spans="1:10" ht="13.5" thickTop="1" x14ac:dyDescent="0.2">
      <c r="A89" s="384" t="s">
        <v>56</v>
      </c>
      <c r="B89" s="864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84"/>
      <c r="B90" s="864"/>
      <c r="C90" s="238"/>
      <c r="D90" s="311"/>
      <c r="E90" s="231"/>
      <c r="F90" s="229"/>
      <c r="G90" s="229"/>
      <c r="H90" s="229"/>
      <c r="I90" s="230"/>
    </row>
    <row r="91" spans="1:10" x14ac:dyDescent="0.2">
      <c r="A91" s="895" t="s">
        <v>4</v>
      </c>
      <c r="B91" s="365">
        <v>1.5</v>
      </c>
      <c r="C91" s="316">
        <v>24</v>
      </c>
      <c r="D91" s="317">
        <f>B91-C91</f>
        <v>-22.5</v>
      </c>
      <c r="E91" s="231" t="s">
        <v>40</v>
      </c>
      <c r="F91" s="229"/>
      <c r="G91" s="229"/>
      <c r="H91" s="229"/>
      <c r="I91" s="230"/>
    </row>
    <row r="92" spans="1:10" x14ac:dyDescent="0.2">
      <c r="A92" s="895"/>
      <c r="B92" s="36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84" t="s">
        <v>5</v>
      </c>
      <c r="B93" s="864" t="s">
        <v>74</v>
      </c>
      <c r="C93" s="238" t="s">
        <v>74</v>
      </c>
      <c r="D93" s="311" t="s">
        <v>74</v>
      </c>
      <c r="E93" s="231" t="s">
        <v>41</v>
      </c>
      <c r="F93" s="229"/>
      <c r="G93" s="229"/>
      <c r="H93" s="229"/>
      <c r="I93" s="230"/>
    </row>
    <row r="94" spans="1:10" x14ac:dyDescent="0.2">
      <c r="A94" s="384"/>
      <c r="B94" s="864"/>
      <c r="C94" s="238"/>
      <c r="D94" s="311"/>
      <c r="E94" s="231"/>
      <c r="F94" s="229"/>
      <c r="G94" s="229"/>
      <c r="H94" s="229"/>
      <c r="I94" s="230"/>
    </row>
    <row r="95" spans="1:10" x14ac:dyDescent="0.2">
      <c r="A95" s="384" t="s">
        <v>57</v>
      </c>
      <c r="B95" s="864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84"/>
      <c r="B96" s="864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690" t="s">
        <v>6</v>
      </c>
      <c r="B97" s="479">
        <v>1.5</v>
      </c>
      <c r="C97" s="365">
        <v>24.7</v>
      </c>
      <c r="D97" s="589">
        <f>B97-C97</f>
        <v>-23.2</v>
      </c>
      <c r="E97" s="231"/>
      <c r="F97" s="229"/>
      <c r="G97" s="229"/>
      <c r="H97" s="229"/>
      <c r="I97" s="230"/>
    </row>
    <row r="98" spans="1:9" x14ac:dyDescent="0.2">
      <c r="A98" s="690"/>
      <c r="B98" s="366"/>
      <c r="C98" s="366"/>
      <c r="D98" s="590"/>
      <c r="E98" s="231" t="s">
        <v>45</v>
      </c>
      <c r="F98" s="229"/>
      <c r="G98" s="229"/>
      <c r="H98" s="229"/>
      <c r="I98" s="230"/>
    </row>
    <row r="99" spans="1:9" x14ac:dyDescent="0.2">
      <c r="A99" s="384" t="s">
        <v>381</v>
      </c>
      <c r="B99" s="654" t="s">
        <v>74</v>
      </c>
      <c r="C99" s="376" t="s">
        <v>74</v>
      </c>
      <c r="D99" s="867" t="s">
        <v>74</v>
      </c>
      <c r="E99" s="229"/>
      <c r="F99" s="229"/>
      <c r="G99" s="229"/>
      <c r="H99" s="229"/>
      <c r="I99" s="230"/>
    </row>
    <row r="100" spans="1:9" ht="13.5" thickBot="1" x14ac:dyDescent="0.25">
      <c r="A100" s="385"/>
      <c r="B100" s="893"/>
      <c r="C100" s="894"/>
      <c r="D100" s="312"/>
      <c r="E100" s="218" t="s">
        <v>190</v>
      </c>
      <c r="F100" s="219"/>
      <c r="G100" s="220" t="s">
        <v>211</v>
      </c>
      <c r="H100" s="220"/>
      <c r="I100" s="221"/>
    </row>
    <row r="101" spans="1:9" ht="13.5" thickTop="1" x14ac:dyDescent="0.2">
      <c r="A101" s="901"/>
      <c r="B101" s="902"/>
      <c r="C101" s="803"/>
      <c r="D101" s="902"/>
    </row>
    <row r="102" spans="1:9" x14ac:dyDescent="0.2">
      <c r="A102" s="901"/>
      <c r="B102" s="903"/>
      <c r="C102" s="406"/>
      <c r="D102" s="803"/>
    </row>
  </sheetData>
  <customSheetViews>
    <customSheetView guid="{B4FDA780-9C11-4997-84AF-9CAEFA5A0A64}" showRuler="0" topLeftCell="A55">
      <selection activeCell="N48" sqref="N48"/>
      <pageMargins left="0.75" right="0.75" top="1" bottom="1" header="0.5" footer="0.5"/>
      <pageSetup orientation="portrait" r:id="rId1"/>
      <headerFooter alignWithMargins="0"/>
    </customSheetView>
  </customSheetViews>
  <mergeCells count="162">
    <mergeCell ref="A80:A81"/>
    <mergeCell ref="A74:A75"/>
    <mergeCell ref="A70:A71"/>
    <mergeCell ref="A101:A102"/>
    <mergeCell ref="B101:B102"/>
    <mergeCell ref="C101:C102"/>
    <mergeCell ref="D101:D102"/>
    <mergeCell ref="E23:I24"/>
    <mergeCell ref="E25:I27"/>
    <mergeCell ref="E28:I29"/>
    <mergeCell ref="E30:I31"/>
    <mergeCell ref="G35:I35"/>
    <mergeCell ref="E36:F36"/>
    <mergeCell ref="F43:F44"/>
    <mergeCell ref="G43:I44"/>
    <mergeCell ref="E37:F37"/>
    <mergeCell ref="G37:I37"/>
    <mergeCell ref="E38:F38"/>
    <mergeCell ref="G38:I38"/>
    <mergeCell ref="E39:F39"/>
    <mergeCell ref="G39:I39"/>
    <mergeCell ref="A45:A47"/>
    <mergeCell ref="B45:B47"/>
    <mergeCell ref="C45:C47"/>
    <mergeCell ref="D45:D47"/>
    <mergeCell ref="A42:I42"/>
    <mergeCell ref="A43:A44"/>
    <mergeCell ref="A1:I1"/>
    <mergeCell ref="A19:I19"/>
    <mergeCell ref="A20:A22"/>
    <mergeCell ref="B20:B22"/>
    <mergeCell ref="C20:C22"/>
    <mergeCell ref="D20:D22"/>
    <mergeCell ref="G36:I36"/>
    <mergeCell ref="E33:F33"/>
    <mergeCell ref="G33:I33"/>
    <mergeCell ref="E34:F34"/>
    <mergeCell ref="G34:I34"/>
    <mergeCell ref="E21:I22"/>
    <mergeCell ref="E35:F35"/>
    <mergeCell ref="B43:B44"/>
    <mergeCell ref="C43:C44"/>
    <mergeCell ref="D43:D44"/>
    <mergeCell ref="E43:E44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A78:A79"/>
    <mergeCell ref="B78:B79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C78:C79"/>
    <mergeCell ref="D78:D79"/>
    <mergeCell ref="D91:D92"/>
    <mergeCell ref="A89:A90"/>
    <mergeCell ref="E88:F88"/>
    <mergeCell ref="E91:I92"/>
    <mergeCell ref="E89:I90"/>
    <mergeCell ref="E87:F87"/>
    <mergeCell ref="G87:I87"/>
    <mergeCell ref="H82:I83"/>
    <mergeCell ref="E80:E81"/>
    <mergeCell ref="F80:F81"/>
    <mergeCell ref="G80:G81"/>
    <mergeCell ref="H80:I81"/>
    <mergeCell ref="A82:A83"/>
    <mergeCell ref="B82:B83"/>
    <mergeCell ref="C82:C83"/>
    <mergeCell ref="D82:D83"/>
    <mergeCell ref="B80:B81"/>
    <mergeCell ref="C80:C81"/>
    <mergeCell ref="D80:D81"/>
    <mergeCell ref="E82:E83"/>
    <mergeCell ref="F82:F83"/>
    <mergeCell ref="G82:G83"/>
    <mergeCell ref="G88:I88"/>
    <mergeCell ref="B87:B88"/>
    <mergeCell ref="C87:C88"/>
    <mergeCell ref="D87:D88"/>
    <mergeCell ref="B89:B90"/>
    <mergeCell ref="C89:C90"/>
    <mergeCell ref="D89:D90"/>
    <mergeCell ref="A84:I84"/>
    <mergeCell ref="A85:A86"/>
    <mergeCell ref="B85:B86"/>
    <mergeCell ref="C85:C86"/>
    <mergeCell ref="D85:D86"/>
    <mergeCell ref="E85:I86"/>
    <mergeCell ref="A87:A88"/>
    <mergeCell ref="A95:A96"/>
    <mergeCell ref="E100:F100"/>
    <mergeCell ref="G100:I100"/>
    <mergeCell ref="A93:A94"/>
    <mergeCell ref="A99:A100"/>
    <mergeCell ref="A97:A98"/>
    <mergeCell ref="B91:B92"/>
    <mergeCell ref="C93:C94"/>
    <mergeCell ref="C91:C92"/>
    <mergeCell ref="E98:I99"/>
    <mergeCell ref="E93:I95"/>
    <mergeCell ref="B95:B96"/>
    <mergeCell ref="C95:C96"/>
    <mergeCell ref="D95:D96"/>
    <mergeCell ref="B93:B94"/>
    <mergeCell ref="B99:B100"/>
    <mergeCell ref="C99:C100"/>
    <mergeCell ref="D99:D100"/>
    <mergeCell ref="D93:D94"/>
    <mergeCell ref="E96:I97"/>
    <mergeCell ref="B97:B98"/>
    <mergeCell ref="C97:C98"/>
    <mergeCell ref="D97:D98"/>
    <mergeCell ref="A91:A9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 enableFormatConditionsCalculation="0">
    <tabColor theme="6"/>
  </sheetPr>
  <dimension ref="A1:N101"/>
  <sheetViews>
    <sheetView workbookViewId="0">
      <selection activeCell="M32" sqref="M3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82">
        <v>2.5</v>
      </c>
      <c r="C23" s="48">
        <v>14.6</v>
      </c>
      <c r="D23" s="49">
        <f>B23-C23</f>
        <v>-12.1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96">
        <v>2.5</v>
      </c>
      <c r="C24" s="28">
        <v>14.9</v>
      </c>
      <c r="D24" s="30">
        <f>B24-C24</f>
        <v>-12.4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95">
        <v>2.5</v>
      </c>
      <c r="C25" s="28">
        <v>24.9</v>
      </c>
      <c r="D25" s="30">
        <f t="shared" ref="D25:D41" si="0">B25-C25</f>
        <v>-22.4</v>
      </c>
      <c r="E25" s="229" t="s">
        <v>189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95">
        <v>2.5</v>
      </c>
      <c r="C26" s="28">
        <v>22.3</v>
      </c>
      <c r="D26" s="30">
        <f t="shared" si="0"/>
        <v>-19.8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95">
        <v>2.5</v>
      </c>
      <c r="C27" s="28">
        <v>26.2</v>
      </c>
      <c r="D27" s="30">
        <f t="shared" si="0"/>
        <v>-23.7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95">
        <v>2.5</v>
      </c>
      <c r="C28" s="28">
        <v>27</v>
      </c>
      <c r="D28" s="30">
        <f t="shared" si="0"/>
        <v>-24.5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95">
        <v>2.5</v>
      </c>
      <c r="C29" s="28">
        <v>26.5</v>
      </c>
      <c r="D29" s="30">
        <f t="shared" si="0"/>
        <v>-24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95">
        <v>2.5</v>
      </c>
      <c r="C30" s="28">
        <v>26.1</v>
      </c>
      <c r="D30" s="30">
        <f t="shared" si="0"/>
        <v>-23.6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95">
        <v>2.5</v>
      </c>
      <c r="C31" s="28">
        <v>26.7</v>
      </c>
      <c r="D31" s="30">
        <f t="shared" si="0"/>
        <v>-24.2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95">
        <v>2.5</v>
      </c>
      <c r="C32" s="28">
        <v>27.8</v>
      </c>
      <c r="D32" s="30">
        <f t="shared" si="0"/>
        <v>-25.3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95">
        <v>2.5</v>
      </c>
      <c r="C33" s="28">
        <v>26.4</v>
      </c>
      <c r="D33" s="30">
        <f t="shared" si="0"/>
        <v>-23.9</v>
      </c>
      <c r="E33" s="338" t="s">
        <v>0</v>
      </c>
      <c r="F33" s="339"/>
      <c r="G33" s="272" t="s">
        <v>113</v>
      </c>
      <c r="H33" s="272"/>
      <c r="I33" s="273"/>
      <c r="L33" s="1"/>
    </row>
    <row r="34" spans="1:12" ht="15" customHeight="1" x14ac:dyDescent="0.2">
      <c r="A34" s="27">
        <v>12</v>
      </c>
      <c r="B34" s="95">
        <v>2.5</v>
      </c>
      <c r="C34" s="28">
        <v>26.4</v>
      </c>
      <c r="D34" s="30">
        <f t="shared" si="0"/>
        <v>-23.9</v>
      </c>
      <c r="E34" s="351" t="s">
        <v>33</v>
      </c>
      <c r="F34" s="347"/>
      <c r="G34" s="274" t="s">
        <v>114</v>
      </c>
      <c r="H34" s="274"/>
      <c r="I34" s="275"/>
      <c r="L34" s="1"/>
    </row>
    <row r="35" spans="1:12" ht="15" customHeight="1" x14ac:dyDescent="0.2">
      <c r="A35" s="27">
        <v>13</v>
      </c>
      <c r="B35" s="95">
        <v>2.5</v>
      </c>
      <c r="C35" s="28">
        <v>25.9</v>
      </c>
      <c r="D35" s="30">
        <f t="shared" si="0"/>
        <v>-23.4</v>
      </c>
      <c r="E35" s="351" t="s">
        <v>87</v>
      </c>
      <c r="F35" s="347"/>
      <c r="G35" s="322" t="s">
        <v>536</v>
      </c>
      <c r="H35" s="322"/>
      <c r="I35" s="323"/>
      <c r="L35" s="1"/>
    </row>
    <row r="36" spans="1:12" ht="15" customHeight="1" x14ac:dyDescent="0.2">
      <c r="A36" s="27">
        <v>14</v>
      </c>
      <c r="B36" s="95">
        <v>2.5</v>
      </c>
      <c r="C36" s="28">
        <v>25.4</v>
      </c>
      <c r="D36" s="30">
        <f t="shared" si="0"/>
        <v>-22.9</v>
      </c>
      <c r="E36" s="346" t="s">
        <v>32</v>
      </c>
      <c r="F36" s="352"/>
      <c r="G36" s="274" t="s">
        <v>522</v>
      </c>
      <c r="H36" s="274"/>
      <c r="I36" s="275"/>
      <c r="L36" s="1"/>
    </row>
    <row r="37" spans="1:12" ht="15" customHeight="1" x14ac:dyDescent="0.2">
      <c r="A37" s="27">
        <v>15</v>
      </c>
      <c r="B37" s="95">
        <v>2.5</v>
      </c>
      <c r="C37" s="28">
        <v>25.3</v>
      </c>
      <c r="D37" s="30">
        <f t="shared" si="0"/>
        <v>-22.8</v>
      </c>
      <c r="E37" s="346" t="s">
        <v>35</v>
      </c>
      <c r="F37" s="347"/>
      <c r="G37" s="274" t="s">
        <v>472</v>
      </c>
      <c r="H37" s="274"/>
      <c r="I37" s="275"/>
      <c r="L37" s="1"/>
    </row>
    <row r="38" spans="1:12" ht="15" customHeight="1" x14ac:dyDescent="0.2">
      <c r="A38" s="27">
        <v>16</v>
      </c>
      <c r="B38" s="95">
        <v>2.5</v>
      </c>
      <c r="C38" s="28">
        <v>25.6</v>
      </c>
      <c r="D38" s="30">
        <f t="shared" si="0"/>
        <v>-23.1</v>
      </c>
      <c r="E38" s="348" t="s">
        <v>20</v>
      </c>
      <c r="F38" s="349"/>
      <c r="G38" s="281" t="s">
        <v>537</v>
      </c>
      <c r="H38" s="281"/>
      <c r="I38" s="282"/>
      <c r="L38" s="1"/>
    </row>
    <row r="39" spans="1:12" ht="15" customHeight="1" thickBot="1" x14ac:dyDescent="0.25">
      <c r="A39" s="27">
        <v>17</v>
      </c>
      <c r="B39" s="95">
        <v>2.5</v>
      </c>
      <c r="C39" s="28">
        <v>23.4</v>
      </c>
      <c r="D39" s="30">
        <f t="shared" si="0"/>
        <v>-20.9</v>
      </c>
      <c r="E39" s="283" t="s">
        <v>190</v>
      </c>
      <c r="F39" s="219"/>
      <c r="G39" s="220" t="s">
        <v>212</v>
      </c>
      <c r="H39" s="220"/>
      <c r="I39" s="221"/>
      <c r="L39" s="1"/>
    </row>
    <row r="40" spans="1:12" ht="15" customHeight="1" thickTop="1" x14ac:dyDescent="0.2">
      <c r="A40" s="27">
        <v>18</v>
      </c>
      <c r="B40" s="95">
        <v>2.5</v>
      </c>
      <c r="C40" s="28">
        <v>21.1</v>
      </c>
      <c r="D40" s="30">
        <f t="shared" si="0"/>
        <v>-18.600000000000001</v>
      </c>
      <c r="E40" t="s">
        <v>392</v>
      </c>
      <c r="I40" s="21"/>
      <c r="L40" s="1"/>
    </row>
    <row r="41" spans="1:12" ht="15" customHeight="1" thickBot="1" x14ac:dyDescent="0.25">
      <c r="A41" s="50">
        <v>19</v>
      </c>
      <c r="B41" s="95">
        <v>2.5</v>
      </c>
      <c r="C41" s="44">
        <v>23.6</v>
      </c>
      <c r="D41" s="30">
        <f t="shared" si="0"/>
        <v>-21.1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20</v>
      </c>
      <c r="C45" s="228">
        <v>15</v>
      </c>
      <c r="D45" s="228">
        <v>4</v>
      </c>
      <c r="E45" s="228">
        <v>1</v>
      </c>
      <c r="F45" s="228">
        <v>0</v>
      </c>
      <c r="G45" s="356" t="s">
        <v>711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344</v>
      </c>
    </row>
    <row r="48" spans="1:12" ht="15" customHeight="1" x14ac:dyDescent="0.2">
      <c r="A48" s="266" t="s">
        <v>9</v>
      </c>
      <c r="B48" s="269">
        <v>20</v>
      </c>
      <c r="C48" s="269">
        <v>15</v>
      </c>
      <c r="D48" s="269">
        <v>4</v>
      </c>
      <c r="E48" s="269">
        <v>1</v>
      </c>
      <c r="F48" s="269">
        <v>0</v>
      </c>
      <c r="G48" s="455" t="s">
        <v>711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904" t="s">
        <v>3</v>
      </c>
      <c r="B70" s="594"/>
      <c r="C70" s="915" t="s">
        <v>74</v>
      </c>
      <c r="D70" s="915" t="s">
        <v>74</v>
      </c>
      <c r="E70" s="915" t="s">
        <v>74</v>
      </c>
      <c r="F70" s="915" t="s">
        <v>74</v>
      </c>
      <c r="G70" s="915" t="s">
        <v>74</v>
      </c>
      <c r="H70" s="695"/>
      <c r="I70" s="696"/>
    </row>
    <row r="71" spans="1:10" x14ac:dyDescent="0.2">
      <c r="A71" s="384"/>
      <c r="B71" s="386"/>
      <c r="C71" s="388"/>
      <c r="D71" s="388"/>
      <c r="E71" s="388"/>
      <c r="F71" s="388"/>
      <c r="G71" s="388"/>
      <c r="H71" s="392"/>
      <c r="I71" s="393"/>
    </row>
    <row r="72" spans="1:10" x14ac:dyDescent="0.2">
      <c r="A72" s="384" t="s">
        <v>56</v>
      </c>
      <c r="B72" s="898"/>
      <c r="C72" s="910" t="s">
        <v>74</v>
      </c>
      <c r="D72" s="910" t="s">
        <v>74</v>
      </c>
      <c r="E72" s="910" t="s">
        <v>74</v>
      </c>
      <c r="F72" s="910" t="s">
        <v>74</v>
      </c>
      <c r="G72" s="910" t="s">
        <v>74</v>
      </c>
      <c r="H72" s="743" t="s">
        <v>538</v>
      </c>
      <c r="I72" s="745"/>
    </row>
    <row r="73" spans="1:10" x14ac:dyDescent="0.2">
      <c r="A73" s="384"/>
      <c r="B73" s="386"/>
      <c r="C73" s="388"/>
      <c r="D73" s="388"/>
      <c r="E73" s="388"/>
      <c r="F73" s="388"/>
      <c r="G73" s="388"/>
      <c r="H73" s="746"/>
      <c r="I73" s="748"/>
    </row>
    <row r="74" spans="1:10" ht="12.75" customHeight="1" x14ac:dyDescent="0.2">
      <c r="A74" s="700" t="s">
        <v>4</v>
      </c>
      <c r="B74" s="392" t="s">
        <v>86</v>
      </c>
      <c r="C74" s="269">
        <v>5</v>
      </c>
      <c r="D74" s="228">
        <v>2</v>
      </c>
      <c r="E74" s="236">
        <v>2</v>
      </c>
      <c r="F74" s="228">
        <v>1</v>
      </c>
      <c r="G74" s="269">
        <v>0</v>
      </c>
      <c r="H74" s="746"/>
      <c r="I74" s="748"/>
    </row>
    <row r="75" spans="1:10" x14ac:dyDescent="0.2">
      <c r="A75" s="320"/>
      <c r="B75" s="392"/>
      <c r="C75" s="451"/>
      <c r="D75" s="228"/>
      <c r="E75" s="236"/>
      <c r="F75" s="228"/>
      <c r="G75" s="451"/>
      <c r="H75" s="749"/>
      <c r="I75" s="751"/>
      <c r="J75" s="51" t="s">
        <v>345</v>
      </c>
    </row>
    <row r="76" spans="1:10" x14ac:dyDescent="0.2">
      <c r="A76" s="384" t="s">
        <v>5</v>
      </c>
      <c r="B76" s="386"/>
      <c r="C76" s="909" t="s">
        <v>74</v>
      </c>
      <c r="D76" s="909" t="s">
        <v>74</v>
      </c>
      <c r="E76" s="909" t="s">
        <v>74</v>
      </c>
      <c r="F76" s="909" t="s">
        <v>74</v>
      </c>
      <c r="G76" s="909" t="s">
        <v>74</v>
      </c>
      <c r="H76" s="911"/>
      <c r="I76" s="912"/>
    </row>
    <row r="77" spans="1:10" x14ac:dyDescent="0.2">
      <c r="A77" s="384"/>
      <c r="B77" s="386"/>
      <c r="C77" s="910"/>
      <c r="D77" s="910"/>
      <c r="E77" s="910"/>
      <c r="F77" s="910"/>
      <c r="G77" s="910"/>
      <c r="H77" s="913"/>
      <c r="I77" s="914"/>
    </row>
    <row r="78" spans="1:10" x14ac:dyDescent="0.2">
      <c r="A78" s="384" t="s">
        <v>57</v>
      </c>
      <c r="B78" s="386"/>
      <c r="C78" s="388" t="s">
        <v>74</v>
      </c>
      <c r="D78" s="388" t="s">
        <v>74</v>
      </c>
      <c r="E78" s="388" t="s">
        <v>74</v>
      </c>
      <c r="F78" s="388" t="s">
        <v>74</v>
      </c>
      <c r="G78" s="388" t="s">
        <v>74</v>
      </c>
      <c r="H78" s="392"/>
      <c r="I78" s="393"/>
    </row>
    <row r="79" spans="1:10" x14ac:dyDescent="0.2">
      <c r="A79" s="384"/>
      <c r="B79" s="386"/>
      <c r="C79" s="388"/>
      <c r="D79" s="388"/>
      <c r="E79" s="388"/>
      <c r="F79" s="388"/>
      <c r="G79" s="388"/>
      <c r="H79" s="392"/>
      <c r="I79" s="393"/>
    </row>
    <row r="80" spans="1:10" x14ac:dyDescent="0.2">
      <c r="A80" s="700" t="s">
        <v>6</v>
      </c>
      <c r="B80" s="392" t="s">
        <v>86</v>
      </c>
      <c r="C80" s="269">
        <v>5</v>
      </c>
      <c r="D80" s="228">
        <v>2</v>
      </c>
      <c r="E80" s="236">
        <v>2</v>
      </c>
      <c r="F80" s="228">
        <v>1</v>
      </c>
      <c r="G80" s="269">
        <v>0</v>
      </c>
      <c r="H80" s="905" t="s">
        <v>539</v>
      </c>
      <c r="I80" s="906"/>
    </row>
    <row r="81" spans="1:10" x14ac:dyDescent="0.2">
      <c r="A81" s="320"/>
      <c r="B81" s="392"/>
      <c r="C81" s="451"/>
      <c r="D81" s="228"/>
      <c r="E81" s="236"/>
      <c r="F81" s="228"/>
      <c r="G81" s="451"/>
      <c r="H81" s="907"/>
      <c r="I81" s="908"/>
      <c r="J81" s="51" t="s">
        <v>346</v>
      </c>
    </row>
    <row r="82" spans="1:10" x14ac:dyDescent="0.2">
      <c r="A82" s="384" t="s">
        <v>7</v>
      </c>
      <c r="B82" s="386"/>
      <c r="C82" s="388" t="s">
        <v>74</v>
      </c>
      <c r="D82" s="388" t="s">
        <v>74</v>
      </c>
      <c r="E82" s="388" t="s">
        <v>74</v>
      </c>
      <c r="F82" s="388" t="s">
        <v>74</v>
      </c>
      <c r="G82" s="388" t="s">
        <v>74</v>
      </c>
      <c r="H82" s="392"/>
      <c r="I82" s="393"/>
    </row>
    <row r="83" spans="1:10" ht="13.5" thickBot="1" x14ac:dyDescent="0.25">
      <c r="A83" s="385"/>
      <c r="B83" s="387"/>
      <c r="C83" s="389"/>
      <c r="D83" s="389"/>
      <c r="E83" s="389"/>
      <c r="F83" s="389"/>
      <c r="G83" s="389"/>
      <c r="H83" s="394"/>
      <c r="I83" s="395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10" ht="13.5" thickTop="1" x14ac:dyDescent="0.2">
      <c r="A87" s="904" t="s">
        <v>3</v>
      </c>
      <c r="B87" s="382" t="s">
        <v>74</v>
      </c>
      <c r="C87" s="382" t="s">
        <v>74</v>
      </c>
      <c r="D87" s="383" t="s">
        <v>74</v>
      </c>
      <c r="E87" s="789" t="s">
        <v>34</v>
      </c>
      <c r="F87" s="695"/>
      <c r="G87" s="379">
        <v>42144</v>
      </c>
      <c r="H87" s="379"/>
      <c r="I87" s="380"/>
    </row>
    <row r="88" spans="1:10" ht="13.5" thickBot="1" x14ac:dyDescent="0.25">
      <c r="A88" s="384"/>
      <c r="B88" s="238"/>
      <c r="C88" s="238"/>
      <c r="D88" s="311"/>
      <c r="E88" s="798" t="s">
        <v>20</v>
      </c>
      <c r="F88" s="394"/>
      <c r="G88" s="324" t="s">
        <v>535</v>
      </c>
      <c r="H88" s="324"/>
      <c r="I88" s="325"/>
    </row>
    <row r="89" spans="1:10" ht="13.5" thickTop="1" x14ac:dyDescent="0.2">
      <c r="A89" s="384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84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690" t="s">
        <v>4</v>
      </c>
      <c r="B91" s="489">
        <v>1.5</v>
      </c>
      <c r="C91" s="316">
        <v>22.9</v>
      </c>
      <c r="D91" s="317">
        <f>B91-C91</f>
        <v>-21.4</v>
      </c>
      <c r="E91" s="231" t="s">
        <v>40</v>
      </c>
      <c r="F91" s="229"/>
      <c r="G91" s="229"/>
      <c r="H91" s="229"/>
      <c r="I91" s="230"/>
    </row>
    <row r="92" spans="1:10" x14ac:dyDescent="0.2">
      <c r="A92" s="690"/>
      <c r="B92" s="316"/>
      <c r="C92" s="316"/>
      <c r="D92" s="317"/>
      <c r="E92" s="231"/>
      <c r="F92" s="229"/>
      <c r="G92" s="229"/>
      <c r="H92" s="229"/>
      <c r="I92" s="230"/>
    </row>
    <row r="93" spans="1:10" ht="12.75" customHeight="1" x14ac:dyDescent="0.2">
      <c r="A93" s="384" t="s">
        <v>5</v>
      </c>
      <c r="B93" s="238" t="s">
        <v>74</v>
      </c>
      <c r="C93" s="238" t="s">
        <v>74</v>
      </c>
      <c r="D93" s="311" t="s">
        <v>74</v>
      </c>
      <c r="E93" s="231" t="s">
        <v>189</v>
      </c>
      <c r="F93" s="229"/>
      <c r="G93" s="229"/>
      <c r="H93" s="229"/>
      <c r="I93" s="230"/>
    </row>
    <row r="94" spans="1:10" x14ac:dyDescent="0.2">
      <c r="A94" s="384"/>
      <c r="B94" s="238"/>
      <c r="C94" s="238"/>
      <c r="D94" s="311"/>
      <c r="E94" s="231"/>
      <c r="F94" s="229"/>
      <c r="G94" s="229"/>
      <c r="H94" s="229"/>
      <c r="I94" s="230"/>
    </row>
    <row r="95" spans="1:10" x14ac:dyDescent="0.2">
      <c r="A95" s="384" t="s">
        <v>57</v>
      </c>
      <c r="B95" s="238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84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690" t="s">
        <v>6</v>
      </c>
      <c r="B97" s="489">
        <v>1.5</v>
      </c>
      <c r="C97" s="316">
        <v>23.3</v>
      </c>
      <c r="D97" s="490">
        <f>B97-C97</f>
        <v>-21.8</v>
      </c>
      <c r="E97" s="231"/>
      <c r="F97" s="229"/>
      <c r="G97" s="229"/>
      <c r="H97" s="229"/>
      <c r="I97" s="230"/>
    </row>
    <row r="98" spans="1:9" x14ac:dyDescent="0.2">
      <c r="A98" s="690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84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385"/>
      <c r="B100" s="300"/>
      <c r="C100" s="300"/>
      <c r="D100" s="312"/>
      <c r="E100" s="218" t="s">
        <v>190</v>
      </c>
      <c r="F100" s="219"/>
      <c r="G100" s="220" t="s">
        <v>212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6">
      <selection activeCell="K35" sqref="K35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H72:I75"/>
    <mergeCell ref="A80:A81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 enableFormatConditionsCalculation="0">
    <tabColor theme="6"/>
  </sheetPr>
  <dimension ref="A1:N101"/>
  <sheetViews>
    <sheetView topLeftCell="A37" workbookViewId="0">
      <selection activeCell="L34" sqref="L3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919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68">
        <v>1</v>
      </c>
      <c r="B23" s="48">
        <v>1.7</v>
      </c>
      <c r="C23" s="69">
        <v>38.799999999999997</v>
      </c>
      <c r="D23" s="124">
        <f>B23-C23</f>
        <v>-37.099999999999994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47">
        <v>2</v>
      </c>
      <c r="B24" s="28">
        <v>1.7</v>
      </c>
      <c r="C24" s="67">
        <v>39.200000000000003</v>
      </c>
      <c r="D24" s="72">
        <f t="shared" ref="D24:D41" si="0">B24-C24</f>
        <v>-37.5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47">
        <v>3</v>
      </c>
      <c r="B25" s="28">
        <v>1.7</v>
      </c>
      <c r="C25" s="67">
        <v>40.6</v>
      </c>
      <c r="D25" s="72">
        <f t="shared" si="0"/>
        <v>-38.9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47">
        <v>4</v>
      </c>
      <c r="B26" s="28">
        <v>1.7</v>
      </c>
      <c r="C26" s="67">
        <v>39.5</v>
      </c>
      <c r="D26" s="30">
        <f t="shared" si="0"/>
        <v>-37.799999999999997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47">
        <v>5</v>
      </c>
      <c r="B27" s="28">
        <v>1.7</v>
      </c>
      <c r="C27" s="67">
        <v>40.799999999999997</v>
      </c>
      <c r="D27" s="30">
        <f t="shared" si="0"/>
        <v>-39.099999999999994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47">
        <v>6</v>
      </c>
      <c r="B28" s="28">
        <v>1.3</v>
      </c>
      <c r="C28" s="67">
        <v>44</v>
      </c>
      <c r="D28" s="125">
        <f t="shared" si="0"/>
        <v>-42.7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47">
        <v>7</v>
      </c>
      <c r="B29" s="28">
        <v>1.3</v>
      </c>
      <c r="C29" s="67">
        <v>44.1</v>
      </c>
      <c r="D29" s="125">
        <f t="shared" si="0"/>
        <v>-42.800000000000004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47">
        <v>8</v>
      </c>
      <c r="B30" s="28">
        <v>1.7</v>
      </c>
      <c r="C30" s="67">
        <v>44.3</v>
      </c>
      <c r="D30" s="125">
        <f t="shared" si="0"/>
        <v>-42.599999999999994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47">
        <v>9</v>
      </c>
      <c r="B31" s="28">
        <v>1.7</v>
      </c>
      <c r="C31" s="67">
        <v>45</v>
      </c>
      <c r="D31" s="125">
        <f t="shared" si="0"/>
        <v>-43.3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47">
        <v>10</v>
      </c>
      <c r="B32" s="93">
        <v>1.3</v>
      </c>
      <c r="C32" s="67">
        <v>45.1</v>
      </c>
      <c r="D32" s="125">
        <f t="shared" si="0"/>
        <v>-43.800000000000004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7">
        <v>11</v>
      </c>
      <c r="B33" s="28">
        <v>1.3</v>
      </c>
      <c r="C33" s="67">
        <v>45.7</v>
      </c>
      <c r="D33" s="72">
        <f t="shared" si="0"/>
        <v>-44.400000000000006</v>
      </c>
      <c r="E33" s="338" t="s">
        <v>0</v>
      </c>
      <c r="F33" s="339"/>
      <c r="G33" s="272" t="s">
        <v>115</v>
      </c>
      <c r="H33" s="272"/>
      <c r="I33" s="273"/>
      <c r="L33" s="1"/>
    </row>
    <row r="34" spans="1:12" ht="15" customHeight="1" x14ac:dyDescent="0.2">
      <c r="A34" s="47">
        <v>12</v>
      </c>
      <c r="B34" s="28">
        <v>1.3</v>
      </c>
      <c r="C34" s="67">
        <v>45</v>
      </c>
      <c r="D34" s="30">
        <f t="shared" si="0"/>
        <v>-43.7</v>
      </c>
      <c r="E34" s="351" t="s">
        <v>33</v>
      </c>
      <c r="F34" s="347"/>
      <c r="G34" s="274" t="s">
        <v>116</v>
      </c>
      <c r="H34" s="274"/>
      <c r="I34" s="275"/>
      <c r="L34" s="1"/>
    </row>
    <row r="35" spans="1:12" ht="15" customHeight="1" x14ac:dyDescent="0.2">
      <c r="A35" s="47">
        <v>13</v>
      </c>
      <c r="B35" s="28">
        <v>0.5</v>
      </c>
      <c r="C35" s="67">
        <v>43.2</v>
      </c>
      <c r="D35" s="30">
        <f t="shared" si="0"/>
        <v>-42.7</v>
      </c>
      <c r="E35" s="351" t="s">
        <v>87</v>
      </c>
      <c r="F35" s="347"/>
      <c r="G35" s="224" t="s">
        <v>549</v>
      </c>
      <c r="H35" s="224"/>
      <c r="I35" s="225"/>
      <c r="L35" s="1"/>
    </row>
    <row r="36" spans="1:12" ht="15" customHeight="1" x14ac:dyDescent="0.2">
      <c r="A36" s="47">
        <v>14</v>
      </c>
      <c r="B36" s="28">
        <v>0.5</v>
      </c>
      <c r="C36" s="67">
        <v>42.6</v>
      </c>
      <c r="D36" s="125">
        <f t="shared" si="0"/>
        <v>-42.1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47">
        <v>15</v>
      </c>
      <c r="B37" s="28">
        <v>1.3</v>
      </c>
      <c r="C37" s="67">
        <v>44.4</v>
      </c>
      <c r="D37" s="133">
        <f t="shared" si="0"/>
        <v>-43.1</v>
      </c>
      <c r="E37" s="346" t="s">
        <v>35</v>
      </c>
      <c r="F37" s="347"/>
      <c r="G37" s="274" t="s">
        <v>522</v>
      </c>
      <c r="H37" s="274"/>
      <c r="I37" s="275"/>
      <c r="L37" s="1"/>
    </row>
    <row r="38" spans="1:12" ht="15" customHeight="1" x14ac:dyDescent="0.2">
      <c r="A38" s="47">
        <v>16</v>
      </c>
      <c r="B38" s="28">
        <v>1.3</v>
      </c>
      <c r="C38" s="67">
        <v>43.5</v>
      </c>
      <c r="D38" s="30">
        <f t="shared" si="0"/>
        <v>-42.2</v>
      </c>
      <c r="E38" s="348" t="s">
        <v>20</v>
      </c>
      <c r="F38" s="349"/>
      <c r="G38" s="281" t="s">
        <v>550</v>
      </c>
      <c r="H38" s="281"/>
      <c r="I38" s="282"/>
      <c r="L38" s="1"/>
    </row>
    <row r="39" spans="1:12" ht="15" customHeight="1" thickBot="1" x14ac:dyDescent="0.25">
      <c r="A39" s="47">
        <v>17</v>
      </c>
      <c r="B39" s="28">
        <v>0.5</v>
      </c>
      <c r="C39" s="67">
        <v>42.3</v>
      </c>
      <c r="D39" s="30">
        <f t="shared" si="0"/>
        <v>-41.8</v>
      </c>
      <c r="E39" s="283" t="s">
        <v>190</v>
      </c>
      <c r="F39" s="219"/>
      <c r="G39" s="220" t="s">
        <v>213</v>
      </c>
      <c r="H39" s="220"/>
      <c r="I39" s="221"/>
      <c r="L39" s="1"/>
    </row>
    <row r="40" spans="1:12" ht="15" customHeight="1" thickTop="1" x14ac:dyDescent="0.2">
      <c r="A40" s="47">
        <v>18</v>
      </c>
      <c r="B40" s="28">
        <v>0.5</v>
      </c>
      <c r="C40" s="67">
        <v>40.5</v>
      </c>
      <c r="D40" s="133">
        <f t="shared" si="0"/>
        <v>-40</v>
      </c>
      <c r="I40" s="21"/>
      <c r="L40" s="1"/>
    </row>
    <row r="41" spans="1:12" ht="15" customHeight="1" thickBot="1" x14ac:dyDescent="0.25">
      <c r="A41" s="70">
        <v>19</v>
      </c>
      <c r="B41" s="28">
        <v>1.3</v>
      </c>
      <c r="C41" s="71">
        <v>42.3</v>
      </c>
      <c r="D41" s="32">
        <f t="shared" si="0"/>
        <v>-41</v>
      </c>
      <c r="I41" s="21"/>
      <c r="L41" s="1"/>
    </row>
    <row r="42" spans="1:12" ht="14.25" thickTop="1" thickBot="1" x14ac:dyDescent="0.25">
      <c r="A42" s="246" t="s">
        <v>59</v>
      </c>
      <c r="B42" s="247"/>
      <c r="C42" s="247"/>
      <c r="D42" s="424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30</v>
      </c>
      <c r="C45" s="228">
        <v>24</v>
      </c>
      <c r="D45" s="228">
        <v>4</v>
      </c>
      <c r="E45" s="228">
        <v>0</v>
      </c>
      <c r="F45" s="228">
        <v>2</v>
      </c>
      <c r="G45" s="616" t="s">
        <v>557</v>
      </c>
      <c r="H45" s="616"/>
      <c r="I45" s="617"/>
    </row>
    <row r="46" spans="1:12" ht="15" customHeight="1" x14ac:dyDescent="0.2">
      <c r="A46" s="276"/>
      <c r="B46" s="228"/>
      <c r="C46" s="228"/>
      <c r="D46" s="228"/>
      <c r="E46" s="228"/>
      <c r="F46" s="228"/>
      <c r="G46" s="616"/>
      <c r="H46" s="616"/>
      <c r="I46" s="617"/>
    </row>
    <row r="47" spans="1:12" ht="15" customHeight="1" x14ac:dyDescent="0.2">
      <c r="A47" s="276"/>
      <c r="B47" s="228"/>
      <c r="C47" s="228"/>
      <c r="D47" s="228"/>
      <c r="E47" s="228"/>
      <c r="F47" s="228"/>
      <c r="G47" s="616"/>
      <c r="H47" s="616"/>
      <c r="I47" s="617"/>
      <c r="J47" s="51" t="s">
        <v>347</v>
      </c>
    </row>
    <row r="48" spans="1:12" ht="15" customHeight="1" x14ac:dyDescent="0.2">
      <c r="A48" s="266" t="s">
        <v>9</v>
      </c>
      <c r="B48" s="269">
        <v>30</v>
      </c>
      <c r="C48" s="269">
        <v>24</v>
      </c>
      <c r="D48" s="269">
        <v>5</v>
      </c>
      <c r="E48" s="269">
        <v>0</v>
      </c>
      <c r="F48" s="269">
        <v>1</v>
      </c>
      <c r="G48" s="413" t="s">
        <v>558</v>
      </c>
      <c r="H48" s="802"/>
      <c r="I48" s="513"/>
    </row>
    <row r="49" spans="1:9" ht="15" customHeight="1" x14ac:dyDescent="0.2">
      <c r="A49" s="267"/>
      <c r="B49" s="270"/>
      <c r="C49" s="270"/>
      <c r="D49" s="270"/>
      <c r="E49" s="270"/>
      <c r="F49" s="270"/>
      <c r="G49" s="405"/>
      <c r="H49" s="803"/>
      <c r="I49" s="651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652"/>
      <c r="H50" s="804"/>
      <c r="I50" s="653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9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9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9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9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9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9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9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228"/>
      <c r="I74" s="237"/>
    </row>
    <row r="75" spans="1:9" x14ac:dyDescent="0.2">
      <c r="A75" s="310"/>
      <c r="B75" s="238"/>
      <c r="C75" s="238"/>
      <c r="D75" s="238"/>
      <c r="E75" s="238"/>
      <c r="F75" s="238"/>
      <c r="G75" s="238"/>
      <c r="H75" s="228"/>
      <c r="I75" s="237"/>
    </row>
    <row r="76" spans="1:9" x14ac:dyDescent="0.2">
      <c r="A76" s="310" t="s">
        <v>5</v>
      </c>
      <c r="B76" s="238" t="s">
        <v>74</v>
      </c>
      <c r="C76" s="376" t="s">
        <v>74</v>
      </c>
      <c r="D76" s="376" t="s">
        <v>74</v>
      </c>
      <c r="E76" s="376" t="s">
        <v>74</v>
      </c>
      <c r="F76" s="376" t="s">
        <v>74</v>
      </c>
      <c r="G76" s="376" t="s">
        <v>74</v>
      </c>
      <c r="H76" s="717"/>
      <c r="I76" s="415"/>
    </row>
    <row r="77" spans="1:9" x14ac:dyDescent="0.2">
      <c r="A77" s="310"/>
      <c r="B77" s="238"/>
      <c r="C77" s="377"/>
      <c r="D77" s="377"/>
      <c r="E77" s="377"/>
      <c r="F77" s="377"/>
      <c r="G77" s="377"/>
      <c r="H77" s="416"/>
      <c r="I77" s="418"/>
    </row>
    <row r="78" spans="1:9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9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9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413" t="s">
        <v>559</v>
      </c>
      <c r="I80" s="513"/>
    </row>
    <row r="81" spans="1:9" x14ac:dyDescent="0.2">
      <c r="A81" s="310"/>
      <c r="B81" s="238"/>
      <c r="C81" s="238"/>
      <c r="D81" s="238"/>
      <c r="E81" s="238"/>
      <c r="F81" s="238"/>
      <c r="G81" s="238"/>
      <c r="H81" s="405"/>
      <c r="I81" s="651"/>
    </row>
    <row r="82" spans="1:9" ht="12.75" customHeight="1" x14ac:dyDescent="0.2">
      <c r="A82" s="378" t="s">
        <v>7</v>
      </c>
      <c r="B82" s="228" t="s">
        <v>105</v>
      </c>
      <c r="C82" s="228" t="s">
        <v>117</v>
      </c>
      <c r="D82" s="228">
        <v>70</v>
      </c>
      <c r="E82" s="236">
        <v>15</v>
      </c>
      <c r="F82" s="228">
        <v>5</v>
      </c>
      <c r="G82" s="228">
        <v>0</v>
      </c>
      <c r="H82" s="405"/>
      <c r="I82" s="651"/>
    </row>
    <row r="83" spans="1:9" ht="13.5" thickBot="1" x14ac:dyDescent="0.25">
      <c r="A83" s="711"/>
      <c r="B83" s="315"/>
      <c r="C83" s="315"/>
      <c r="D83" s="315"/>
      <c r="E83" s="422"/>
      <c r="F83" s="315"/>
      <c r="G83" s="315"/>
      <c r="H83" s="652"/>
      <c r="I83" s="653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9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79">
        <v>42170</v>
      </c>
      <c r="H87" s="379"/>
      <c r="I87" s="380"/>
    </row>
    <row r="88" spans="1:9" ht="13.5" thickBot="1" x14ac:dyDescent="0.25">
      <c r="A88" s="310"/>
      <c r="B88" s="238"/>
      <c r="C88" s="238"/>
      <c r="D88" s="311"/>
      <c r="E88" s="314" t="s">
        <v>20</v>
      </c>
      <c r="F88" s="315"/>
      <c r="G88" s="324" t="s">
        <v>551</v>
      </c>
      <c r="H88" s="324"/>
      <c r="I88" s="325"/>
    </row>
    <row r="89" spans="1:9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9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9" x14ac:dyDescent="0.2">
      <c r="A91" s="310" t="s">
        <v>4</v>
      </c>
      <c r="B91" s="238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9" x14ac:dyDescent="0.2">
      <c r="A92" s="310"/>
      <c r="B92" s="238"/>
      <c r="C92" s="238"/>
      <c r="D92" s="311"/>
      <c r="E92" s="231"/>
      <c r="F92" s="229"/>
      <c r="G92" s="229"/>
      <c r="H92" s="229"/>
      <c r="I92" s="230"/>
    </row>
    <row r="93" spans="1:9" x14ac:dyDescent="0.2">
      <c r="A93" s="557" t="s">
        <v>445</v>
      </c>
      <c r="B93" s="228">
        <v>0.5</v>
      </c>
      <c r="C93" s="228">
        <v>57.5</v>
      </c>
      <c r="D93" s="317">
        <f>B93-C93</f>
        <v>-57</v>
      </c>
      <c r="E93" s="231" t="s">
        <v>41</v>
      </c>
      <c r="F93" s="229"/>
      <c r="G93" s="229"/>
      <c r="H93" s="229"/>
      <c r="I93" s="230"/>
    </row>
    <row r="94" spans="1:9" x14ac:dyDescent="0.2">
      <c r="A94" s="557"/>
      <c r="B94" s="228"/>
      <c r="C94" s="228"/>
      <c r="D94" s="317"/>
      <c r="E94" s="231"/>
      <c r="F94" s="229"/>
      <c r="G94" s="229"/>
      <c r="H94" s="229"/>
      <c r="I94" s="230"/>
    </row>
    <row r="95" spans="1:9" ht="12.75" customHeight="1" x14ac:dyDescent="0.2">
      <c r="A95" s="557" t="s">
        <v>446</v>
      </c>
      <c r="B95" s="228">
        <v>0.5</v>
      </c>
      <c r="C95" s="228">
        <v>61.8</v>
      </c>
      <c r="D95" s="237">
        <f>B95-C95</f>
        <v>-61.3</v>
      </c>
      <c r="E95" s="231"/>
      <c r="F95" s="229"/>
      <c r="G95" s="229"/>
      <c r="H95" s="229"/>
      <c r="I95" s="230"/>
    </row>
    <row r="96" spans="1:9" ht="12.75" customHeight="1" x14ac:dyDescent="0.2">
      <c r="A96" s="557"/>
      <c r="B96" s="228"/>
      <c r="C96" s="228"/>
      <c r="D96" s="237"/>
      <c r="E96" s="231" t="s">
        <v>58</v>
      </c>
      <c r="F96" s="229"/>
      <c r="G96" s="229"/>
      <c r="H96" s="229"/>
      <c r="I96" s="230"/>
    </row>
    <row r="97" spans="1:9" x14ac:dyDescent="0.2">
      <c r="A97" s="557" t="s">
        <v>447</v>
      </c>
      <c r="B97" s="228">
        <v>0.5</v>
      </c>
      <c r="C97" s="228">
        <v>56.8</v>
      </c>
      <c r="D97" s="237">
        <f>B97-C97</f>
        <v>-56.3</v>
      </c>
      <c r="E97" s="231"/>
      <c r="F97" s="229"/>
      <c r="G97" s="229"/>
      <c r="H97" s="229"/>
      <c r="I97" s="230"/>
    </row>
    <row r="98" spans="1:9" x14ac:dyDescent="0.2">
      <c r="A98" s="557"/>
      <c r="B98" s="228"/>
      <c r="C98" s="228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557" t="s">
        <v>448</v>
      </c>
      <c r="B99" s="917">
        <v>0.5</v>
      </c>
      <c r="C99" s="228">
        <v>61.4</v>
      </c>
      <c r="D99" s="237">
        <f>B99-C99</f>
        <v>-60.9</v>
      </c>
      <c r="E99" s="229"/>
      <c r="F99" s="229"/>
      <c r="G99" s="229"/>
      <c r="H99" s="229"/>
      <c r="I99" s="230"/>
    </row>
    <row r="100" spans="1:9" ht="13.5" thickBot="1" x14ac:dyDescent="0.25">
      <c r="A100" s="916"/>
      <c r="B100" s="918"/>
      <c r="C100" s="315"/>
      <c r="D100" s="331"/>
      <c r="E100" s="218" t="s">
        <v>190</v>
      </c>
      <c r="F100" s="219"/>
      <c r="G100" s="220" t="s">
        <v>213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4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A80:A81"/>
    <mergeCell ref="B80:B81"/>
    <mergeCell ref="C80:C81"/>
    <mergeCell ref="D80:D81"/>
    <mergeCell ref="H80:I83"/>
    <mergeCell ref="E82:E83"/>
    <mergeCell ref="F82:F83"/>
    <mergeCell ref="G82:G83"/>
    <mergeCell ref="A82:A83"/>
    <mergeCell ref="B82:B83"/>
    <mergeCell ref="C82:C83"/>
    <mergeCell ref="D82:D83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 enableFormatConditionsCalculation="0">
    <tabColor theme="6"/>
  </sheetPr>
  <dimension ref="A1:N101"/>
  <sheetViews>
    <sheetView topLeftCell="A58" zoomScaleNormal="100" workbookViewId="0">
      <selection activeCell="L34" sqref="L3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94">
        <v>0.5</v>
      </c>
      <c r="C23" s="48">
        <v>33.200000000000003</v>
      </c>
      <c r="D23" s="124">
        <f>B23-C23</f>
        <v>-32.700000000000003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95">
        <v>0.5</v>
      </c>
      <c r="C24" s="28">
        <v>34.1</v>
      </c>
      <c r="D24" s="72">
        <f t="shared" ref="D24:D41" si="0">B24-C24</f>
        <v>-33.6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95">
        <v>0.5</v>
      </c>
      <c r="C25" s="28">
        <v>36.200000000000003</v>
      </c>
      <c r="D25" s="72">
        <f t="shared" si="0"/>
        <v>-35.700000000000003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95">
        <v>0.5</v>
      </c>
      <c r="C26" s="28">
        <v>33</v>
      </c>
      <c r="D26" s="30">
        <f t="shared" si="0"/>
        <v>-32.5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95">
        <v>0.5</v>
      </c>
      <c r="C27" s="28">
        <v>34.700000000000003</v>
      </c>
      <c r="D27" s="133">
        <f t="shared" si="0"/>
        <v>-34.200000000000003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95">
        <v>0</v>
      </c>
      <c r="C28" s="28">
        <v>37.5</v>
      </c>
      <c r="D28" s="72">
        <f t="shared" si="0"/>
        <v>-37.5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73">
        <v>0</v>
      </c>
      <c r="C29" s="28">
        <v>38.200000000000003</v>
      </c>
      <c r="D29" s="72">
        <f t="shared" si="0"/>
        <v>-38.200000000000003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96">
        <v>0.5</v>
      </c>
      <c r="C30" s="28">
        <v>39.1</v>
      </c>
      <c r="D30" s="30">
        <f t="shared" si="0"/>
        <v>-38.6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95">
        <v>0</v>
      </c>
      <c r="C31" s="28">
        <v>39.5</v>
      </c>
      <c r="D31" s="133">
        <f t="shared" si="0"/>
        <v>-39.5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95">
        <v>0</v>
      </c>
      <c r="C32" s="28">
        <v>40</v>
      </c>
      <c r="D32" s="72">
        <f t="shared" si="0"/>
        <v>-40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3">
        <v>0</v>
      </c>
      <c r="C33" s="28">
        <v>38.700000000000003</v>
      </c>
      <c r="D33" s="30">
        <f t="shared" si="0"/>
        <v>-38.700000000000003</v>
      </c>
      <c r="E33" s="338" t="s">
        <v>0</v>
      </c>
      <c r="F33" s="339"/>
      <c r="G33" s="272" t="s">
        <v>115</v>
      </c>
      <c r="H33" s="272"/>
      <c r="I33" s="273"/>
      <c r="L33" s="1"/>
    </row>
    <row r="34" spans="1:12" ht="15" customHeight="1" x14ac:dyDescent="0.2">
      <c r="A34" s="27">
        <v>12</v>
      </c>
      <c r="B34" s="96">
        <v>-0.5</v>
      </c>
      <c r="C34" s="28">
        <v>37.700000000000003</v>
      </c>
      <c r="D34" s="30">
        <f t="shared" si="0"/>
        <v>-38.200000000000003</v>
      </c>
      <c r="E34" s="351" t="s">
        <v>33</v>
      </c>
      <c r="F34" s="347"/>
      <c r="G34" s="274" t="s">
        <v>118</v>
      </c>
      <c r="H34" s="274"/>
      <c r="I34" s="275"/>
      <c r="L34" s="1"/>
    </row>
    <row r="35" spans="1:12" ht="15" customHeight="1" x14ac:dyDescent="0.2">
      <c r="A35" s="27">
        <v>13</v>
      </c>
      <c r="B35" s="95">
        <v>-0.5</v>
      </c>
      <c r="C35" s="28">
        <v>37.200000000000003</v>
      </c>
      <c r="D35" s="30">
        <f t="shared" si="0"/>
        <v>-37.700000000000003</v>
      </c>
      <c r="E35" s="351" t="s">
        <v>87</v>
      </c>
      <c r="F35" s="347"/>
      <c r="G35" s="224" t="s">
        <v>552</v>
      </c>
      <c r="H35" s="224"/>
      <c r="I35" s="225"/>
      <c r="L35" s="1"/>
    </row>
    <row r="36" spans="1:12" ht="15" customHeight="1" x14ac:dyDescent="0.2">
      <c r="A36" s="27">
        <v>14</v>
      </c>
      <c r="B36" s="95">
        <v>-0.5</v>
      </c>
      <c r="C36" s="28">
        <v>36.5</v>
      </c>
      <c r="D36" s="30">
        <f t="shared" si="0"/>
        <v>-37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73">
        <v>-0.5</v>
      </c>
      <c r="C37" s="28">
        <v>36</v>
      </c>
      <c r="D37" s="30">
        <f t="shared" si="0"/>
        <v>-36.5</v>
      </c>
      <c r="E37" s="346" t="s">
        <v>35</v>
      </c>
      <c r="F37" s="347"/>
      <c r="G37" s="274" t="s">
        <v>522</v>
      </c>
      <c r="H37" s="274"/>
      <c r="I37" s="275"/>
      <c r="L37" s="1"/>
    </row>
    <row r="38" spans="1:12" ht="15" customHeight="1" x14ac:dyDescent="0.2">
      <c r="A38" s="27">
        <v>16</v>
      </c>
      <c r="B38" s="96">
        <v>0</v>
      </c>
      <c r="C38" s="28">
        <v>36.299999999999997</v>
      </c>
      <c r="D38" s="30">
        <f t="shared" si="0"/>
        <v>-36.299999999999997</v>
      </c>
      <c r="E38" s="348" t="s">
        <v>20</v>
      </c>
      <c r="F38" s="349"/>
      <c r="G38" s="281" t="s">
        <v>553</v>
      </c>
      <c r="H38" s="281"/>
      <c r="I38" s="282"/>
      <c r="L38" s="1"/>
    </row>
    <row r="39" spans="1:12" ht="15" customHeight="1" thickBot="1" x14ac:dyDescent="0.25">
      <c r="A39" s="27">
        <v>17</v>
      </c>
      <c r="B39" s="73">
        <v>0</v>
      </c>
      <c r="C39" s="28">
        <v>32.1</v>
      </c>
      <c r="D39" s="30">
        <f t="shared" si="0"/>
        <v>-32.1</v>
      </c>
      <c r="E39" s="283" t="s">
        <v>190</v>
      </c>
      <c r="F39" s="219"/>
      <c r="G39" s="220" t="s">
        <v>214</v>
      </c>
      <c r="H39" s="220"/>
      <c r="I39" s="221"/>
      <c r="L39" s="1"/>
    </row>
    <row r="40" spans="1:12" ht="15" customHeight="1" thickTop="1" x14ac:dyDescent="0.2">
      <c r="A40" s="27">
        <v>18</v>
      </c>
      <c r="B40" s="96">
        <v>0</v>
      </c>
      <c r="C40" s="28">
        <v>31</v>
      </c>
      <c r="D40" s="133">
        <f t="shared" si="0"/>
        <v>-31</v>
      </c>
      <c r="I40" s="21"/>
      <c r="L40" s="1"/>
    </row>
    <row r="41" spans="1:12" ht="15" customHeight="1" thickBot="1" x14ac:dyDescent="0.25">
      <c r="A41" s="50">
        <v>19</v>
      </c>
      <c r="B41" s="97">
        <v>0</v>
      </c>
      <c r="C41" s="44">
        <v>35.299999999999997</v>
      </c>
      <c r="D41" s="32">
        <f t="shared" si="0"/>
        <v>-35.299999999999997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30</v>
      </c>
      <c r="C45" s="228">
        <v>24</v>
      </c>
      <c r="D45" s="228">
        <v>5</v>
      </c>
      <c r="E45" s="228">
        <v>0</v>
      </c>
      <c r="F45" s="228">
        <v>1</v>
      </c>
      <c r="G45" s="236" t="s">
        <v>560</v>
      </c>
      <c r="H45" s="228"/>
      <c r="I45" s="237"/>
    </row>
    <row r="46" spans="1:12" ht="15" customHeight="1" x14ac:dyDescent="0.2">
      <c r="A46" s="607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607"/>
      <c r="B47" s="228"/>
      <c r="C47" s="228"/>
      <c r="D47" s="228"/>
      <c r="E47" s="228"/>
      <c r="F47" s="228"/>
      <c r="G47" s="228"/>
      <c r="H47" s="228"/>
      <c r="I47" s="237"/>
      <c r="J47" s="51" t="s">
        <v>348</v>
      </c>
    </row>
    <row r="48" spans="1:12" ht="15" customHeight="1" x14ac:dyDescent="0.2">
      <c r="A48" s="604" t="s">
        <v>9</v>
      </c>
      <c r="B48" s="269">
        <v>17</v>
      </c>
      <c r="C48" s="269">
        <v>11</v>
      </c>
      <c r="D48" s="269">
        <v>2</v>
      </c>
      <c r="E48" s="269">
        <v>2</v>
      </c>
      <c r="F48" s="269">
        <v>2</v>
      </c>
      <c r="G48" s="413" t="s">
        <v>561</v>
      </c>
      <c r="H48" s="922"/>
      <c r="I48" s="923"/>
    </row>
    <row r="49" spans="1:9" ht="15" customHeight="1" x14ac:dyDescent="0.2">
      <c r="A49" s="605"/>
      <c r="B49" s="270"/>
      <c r="C49" s="270"/>
      <c r="D49" s="270"/>
      <c r="E49" s="270"/>
      <c r="F49" s="270"/>
      <c r="G49" s="924"/>
      <c r="H49" s="925"/>
      <c r="I49" s="926"/>
    </row>
    <row r="50" spans="1:9" ht="15" customHeight="1" thickBot="1" x14ac:dyDescent="0.25">
      <c r="A50" s="609"/>
      <c r="B50" s="263"/>
      <c r="C50" s="263"/>
      <c r="D50" s="263"/>
      <c r="E50" s="263"/>
      <c r="F50" s="263"/>
      <c r="G50" s="927"/>
      <c r="H50" s="928"/>
      <c r="I50" s="929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921" t="s">
        <v>563</v>
      </c>
      <c r="I70" s="858"/>
    </row>
    <row r="71" spans="1:10" x14ac:dyDescent="0.2">
      <c r="A71" s="310"/>
      <c r="B71" s="238"/>
      <c r="C71" s="238"/>
      <c r="D71" s="238"/>
      <c r="E71" s="238"/>
      <c r="F71" s="238"/>
      <c r="G71" s="238"/>
      <c r="H71" s="408"/>
      <c r="I71" s="40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08"/>
      <c r="I72" s="407"/>
    </row>
    <row r="73" spans="1:10" x14ac:dyDescent="0.2">
      <c r="A73" s="310"/>
      <c r="B73" s="238"/>
      <c r="C73" s="238"/>
      <c r="D73" s="238"/>
      <c r="E73" s="238"/>
      <c r="F73" s="238"/>
      <c r="G73" s="238"/>
      <c r="H73" s="408"/>
      <c r="I73" s="407"/>
    </row>
    <row r="74" spans="1:10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408"/>
      <c r="I74" s="407"/>
    </row>
    <row r="75" spans="1:10" x14ac:dyDescent="0.2">
      <c r="A75" s="310"/>
      <c r="B75" s="238"/>
      <c r="C75" s="238"/>
      <c r="D75" s="238"/>
      <c r="E75" s="238"/>
      <c r="F75" s="238"/>
      <c r="G75" s="238"/>
      <c r="H75" s="408"/>
      <c r="I75" s="407"/>
    </row>
    <row r="76" spans="1:10" x14ac:dyDescent="0.2">
      <c r="A76" s="354" t="s">
        <v>5</v>
      </c>
      <c r="B76" s="228" t="s">
        <v>137</v>
      </c>
      <c r="C76" s="269">
        <v>51</v>
      </c>
      <c r="D76" s="269">
        <v>16</v>
      </c>
      <c r="E76" s="400">
        <v>10</v>
      </c>
      <c r="F76" s="269">
        <v>10</v>
      </c>
      <c r="G76" s="269">
        <v>15</v>
      </c>
      <c r="H76" s="408"/>
      <c r="I76" s="407"/>
    </row>
    <row r="77" spans="1:10" x14ac:dyDescent="0.2">
      <c r="A77" s="320"/>
      <c r="B77" s="228"/>
      <c r="C77" s="451"/>
      <c r="D77" s="451"/>
      <c r="E77" s="586"/>
      <c r="F77" s="451"/>
      <c r="G77" s="451"/>
      <c r="H77" s="416"/>
      <c r="I77" s="418"/>
      <c r="J77" s="51" t="s">
        <v>349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492" t="s">
        <v>562</v>
      </c>
      <c r="I78" s="493"/>
    </row>
    <row r="79" spans="1:10" x14ac:dyDescent="0.2">
      <c r="A79" s="310"/>
      <c r="B79" s="238"/>
      <c r="C79" s="238"/>
      <c r="D79" s="238"/>
      <c r="E79" s="238"/>
      <c r="F79" s="238"/>
      <c r="G79" s="238"/>
      <c r="H79" s="494"/>
      <c r="I79" s="495"/>
    </row>
    <row r="80" spans="1:10" ht="12.75" customHeight="1" x14ac:dyDescent="0.2">
      <c r="A80" s="310" t="s">
        <v>6</v>
      </c>
      <c r="B80" s="238" t="s">
        <v>74</v>
      </c>
      <c r="C80" s="238" t="s">
        <v>74</v>
      </c>
      <c r="D80" s="238" t="s">
        <v>74</v>
      </c>
      <c r="E80" s="238" t="s">
        <v>74</v>
      </c>
      <c r="F80" s="238" t="s">
        <v>74</v>
      </c>
      <c r="G80" s="238" t="s">
        <v>74</v>
      </c>
      <c r="H80" s="494"/>
      <c r="I80" s="495"/>
    </row>
    <row r="81" spans="1:10" x14ac:dyDescent="0.2">
      <c r="A81" s="310"/>
      <c r="B81" s="238"/>
      <c r="C81" s="238"/>
      <c r="D81" s="238"/>
      <c r="E81" s="238"/>
      <c r="F81" s="238"/>
      <c r="G81" s="238"/>
      <c r="H81" s="494"/>
      <c r="I81" s="495"/>
    </row>
    <row r="82" spans="1:10" ht="12.75" customHeight="1" x14ac:dyDescent="0.2">
      <c r="A82" s="354" t="s">
        <v>7</v>
      </c>
      <c r="B82" s="228" t="s">
        <v>105</v>
      </c>
      <c r="C82" s="228" t="s">
        <v>117</v>
      </c>
      <c r="D82" s="228">
        <v>55</v>
      </c>
      <c r="E82" s="236">
        <v>15</v>
      </c>
      <c r="F82" s="228">
        <v>15</v>
      </c>
      <c r="G82" s="228">
        <v>5</v>
      </c>
      <c r="H82" s="494"/>
      <c r="I82" s="495"/>
    </row>
    <row r="83" spans="1:10" ht="13.5" thickBot="1" x14ac:dyDescent="0.25">
      <c r="A83" s="781"/>
      <c r="B83" s="315"/>
      <c r="C83" s="315"/>
      <c r="D83" s="315"/>
      <c r="E83" s="422"/>
      <c r="F83" s="315"/>
      <c r="G83" s="315"/>
      <c r="H83" s="705"/>
      <c r="I83" s="706"/>
      <c r="J83" s="51" t="s">
        <v>350</v>
      </c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322">
        <v>42170</v>
      </c>
      <c r="H87" s="322"/>
      <c r="I87" s="323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68" t="s">
        <v>554</v>
      </c>
      <c r="H88" s="369"/>
      <c r="I88" s="370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238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238"/>
      <c r="C92" s="238"/>
      <c r="D92" s="311"/>
      <c r="E92" s="231"/>
      <c r="F92" s="229"/>
      <c r="G92" s="229"/>
      <c r="H92" s="229"/>
      <c r="I92" s="230"/>
    </row>
    <row r="93" spans="1:10" x14ac:dyDescent="0.2">
      <c r="A93" s="557" t="s">
        <v>445</v>
      </c>
      <c r="B93" s="228">
        <v>-0.5</v>
      </c>
      <c r="C93" s="316">
        <v>34.5</v>
      </c>
      <c r="D93" s="317">
        <f>B93-C93</f>
        <v>-35</v>
      </c>
      <c r="E93" s="231" t="s">
        <v>41</v>
      </c>
      <c r="F93" s="229"/>
      <c r="G93" s="229"/>
      <c r="H93" s="229"/>
      <c r="I93" s="230"/>
    </row>
    <row r="94" spans="1:10" x14ac:dyDescent="0.2">
      <c r="A94" s="557"/>
      <c r="B94" s="228"/>
      <c r="C94" s="316"/>
      <c r="D94" s="237"/>
      <c r="E94" s="231"/>
      <c r="F94" s="229"/>
      <c r="G94" s="229"/>
      <c r="H94" s="229"/>
      <c r="I94" s="230"/>
    </row>
    <row r="95" spans="1:10" x14ac:dyDescent="0.2">
      <c r="A95" s="557" t="s">
        <v>446</v>
      </c>
      <c r="B95" s="228">
        <v>-0.5</v>
      </c>
      <c r="C95" s="316">
        <v>43</v>
      </c>
      <c r="D95" s="317">
        <f>B95-C95</f>
        <v>-43.5</v>
      </c>
      <c r="E95" s="231"/>
      <c r="F95" s="229"/>
      <c r="G95" s="229"/>
      <c r="H95" s="229"/>
      <c r="I95" s="230"/>
    </row>
    <row r="96" spans="1:10" ht="12.75" customHeight="1" x14ac:dyDescent="0.2">
      <c r="A96" s="557"/>
      <c r="B96" s="228"/>
      <c r="C96" s="316"/>
      <c r="D96" s="237"/>
      <c r="E96" s="231" t="s">
        <v>58</v>
      </c>
      <c r="F96" s="229"/>
      <c r="G96" s="229"/>
      <c r="H96" s="229"/>
      <c r="I96" s="230"/>
    </row>
    <row r="97" spans="1:9" x14ac:dyDescent="0.2">
      <c r="A97" s="557" t="s">
        <v>447</v>
      </c>
      <c r="B97" s="228">
        <v>-0.5</v>
      </c>
      <c r="C97" s="316">
        <v>39.6</v>
      </c>
      <c r="D97" s="317">
        <f>B97-C97</f>
        <v>-40.1</v>
      </c>
      <c r="E97" s="231"/>
      <c r="F97" s="229"/>
      <c r="G97" s="229"/>
      <c r="H97" s="229"/>
      <c r="I97" s="230"/>
    </row>
    <row r="98" spans="1:9" x14ac:dyDescent="0.2">
      <c r="A98" s="557"/>
      <c r="B98" s="228"/>
      <c r="C98" s="316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557" t="s">
        <v>448</v>
      </c>
      <c r="B99" s="917">
        <v>-0.5</v>
      </c>
      <c r="C99" s="489">
        <v>38</v>
      </c>
      <c r="D99" s="317">
        <f>B99-C99</f>
        <v>-38.5</v>
      </c>
      <c r="E99" s="231"/>
      <c r="F99" s="229"/>
      <c r="G99" s="229"/>
      <c r="H99" s="229"/>
      <c r="I99" s="230"/>
    </row>
    <row r="100" spans="1:9" ht="13.5" thickBot="1" x14ac:dyDescent="0.25">
      <c r="A100" s="916"/>
      <c r="B100" s="920"/>
      <c r="C100" s="712"/>
      <c r="D100" s="331"/>
      <c r="E100" s="218" t="s">
        <v>190</v>
      </c>
      <c r="F100" s="219"/>
      <c r="G100" s="220" t="s">
        <v>214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28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A80:A81"/>
    <mergeCell ref="B80:B81"/>
    <mergeCell ref="C80:C81"/>
    <mergeCell ref="D80:D81"/>
    <mergeCell ref="H70:I77"/>
    <mergeCell ref="E74:E75"/>
    <mergeCell ref="F74:F75"/>
    <mergeCell ref="G74:G75"/>
    <mergeCell ref="A74:A75"/>
    <mergeCell ref="B74:B75"/>
    <mergeCell ref="C74:C75"/>
    <mergeCell ref="D74:D75"/>
    <mergeCell ref="E76:E77"/>
    <mergeCell ref="F76:F77"/>
    <mergeCell ref="G76:G77"/>
    <mergeCell ref="B76:B77"/>
    <mergeCell ref="C76:C77"/>
    <mergeCell ref="D76:D77"/>
    <mergeCell ref="A76:A77"/>
    <mergeCell ref="E70:E71"/>
    <mergeCell ref="F70:F71"/>
    <mergeCell ref="G70:G71"/>
    <mergeCell ref="A70:A71"/>
    <mergeCell ref="B70:B71"/>
    <mergeCell ref="E82:E83"/>
    <mergeCell ref="F82:F83"/>
    <mergeCell ref="G82:G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82:A83"/>
    <mergeCell ref="H78:I83"/>
    <mergeCell ref="E78:E79"/>
    <mergeCell ref="F78:F79"/>
    <mergeCell ref="G78:G79"/>
    <mergeCell ref="A78:A79"/>
    <mergeCell ref="B78:B79"/>
    <mergeCell ref="C78:C79"/>
    <mergeCell ref="D78:D79"/>
    <mergeCell ref="E80:E81"/>
    <mergeCell ref="F80:F81"/>
    <mergeCell ref="G80:G81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 enableFormatConditionsCalculation="0">
    <tabColor theme="6"/>
  </sheetPr>
  <dimension ref="A1:N101"/>
  <sheetViews>
    <sheetView workbookViewId="0">
      <selection activeCell="L34" sqref="L3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919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98">
        <v>-0.8</v>
      </c>
      <c r="C23" s="48">
        <v>39.9</v>
      </c>
      <c r="D23" s="49">
        <f>B23-C23</f>
        <v>-40.699999999999996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73">
        <v>-0.8</v>
      </c>
      <c r="C24" s="28">
        <v>38</v>
      </c>
      <c r="D24" s="30">
        <f>B24-C24</f>
        <v>-38.799999999999997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73">
        <v>-0.8</v>
      </c>
      <c r="C25" s="28">
        <v>44.5</v>
      </c>
      <c r="D25" s="30">
        <f t="shared" ref="D25:D41" si="0">B25-C25</f>
        <v>-45.3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73">
        <v>-0.8</v>
      </c>
      <c r="C26" s="28">
        <v>40.1</v>
      </c>
      <c r="D26" s="30">
        <f t="shared" si="0"/>
        <v>-40.9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99">
        <v>-1</v>
      </c>
      <c r="C27" s="28">
        <v>40.6</v>
      </c>
      <c r="D27" s="30">
        <f t="shared" si="0"/>
        <v>-41.6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73">
        <v>-0.8</v>
      </c>
      <c r="C28" s="28">
        <v>46.1</v>
      </c>
      <c r="D28" s="30">
        <f t="shared" si="0"/>
        <v>-46.9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73">
        <v>-0.8</v>
      </c>
      <c r="C29" s="28">
        <v>46</v>
      </c>
      <c r="D29" s="30">
        <f t="shared" si="0"/>
        <v>-46.8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73">
        <v>-1.3</v>
      </c>
      <c r="C30" s="67">
        <v>45.3</v>
      </c>
      <c r="D30" s="30">
        <f t="shared" si="0"/>
        <v>-46.599999999999994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73">
        <v>-1.3</v>
      </c>
      <c r="C31" s="67">
        <v>47.3</v>
      </c>
      <c r="D31" s="30">
        <f t="shared" si="0"/>
        <v>-48.599999999999994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73">
        <v>-0.8</v>
      </c>
      <c r="C32" s="67">
        <v>47.9</v>
      </c>
      <c r="D32" s="30">
        <f t="shared" si="0"/>
        <v>-48.699999999999996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7">
        <v>11</v>
      </c>
      <c r="B33" s="73">
        <v>-0.8</v>
      </c>
      <c r="C33" s="67">
        <v>47.1</v>
      </c>
      <c r="D33" s="30">
        <f t="shared" si="0"/>
        <v>-47.9</v>
      </c>
      <c r="E33" s="338" t="s">
        <v>0</v>
      </c>
      <c r="F33" s="339"/>
      <c r="G33" s="272" t="s">
        <v>115</v>
      </c>
      <c r="H33" s="272"/>
      <c r="I33" s="273"/>
      <c r="L33" s="1"/>
    </row>
    <row r="34" spans="1:12" ht="15" customHeight="1" x14ac:dyDescent="0.2">
      <c r="A34" s="47">
        <v>12</v>
      </c>
      <c r="B34" s="73">
        <v>-1</v>
      </c>
      <c r="C34" s="67">
        <v>45</v>
      </c>
      <c r="D34" s="30">
        <f t="shared" si="0"/>
        <v>-46</v>
      </c>
      <c r="E34" s="351" t="s">
        <v>33</v>
      </c>
      <c r="F34" s="347"/>
      <c r="G34" s="274" t="s">
        <v>119</v>
      </c>
      <c r="H34" s="274"/>
      <c r="I34" s="275"/>
      <c r="L34" s="1"/>
    </row>
    <row r="35" spans="1:12" ht="15" customHeight="1" x14ac:dyDescent="0.2">
      <c r="A35" s="47">
        <v>13</v>
      </c>
      <c r="B35" s="73">
        <v>-1.3</v>
      </c>
      <c r="C35" s="67">
        <v>42.6</v>
      </c>
      <c r="D35" s="30">
        <f t="shared" si="0"/>
        <v>-43.9</v>
      </c>
      <c r="E35" s="351" t="s">
        <v>87</v>
      </c>
      <c r="F35" s="347"/>
      <c r="G35" s="224" t="s">
        <v>555</v>
      </c>
      <c r="H35" s="224"/>
      <c r="I35" s="225"/>
      <c r="L35" s="1"/>
    </row>
    <row r="36" spans="1:12" ht="15" customHeight="1" x14ac:dyDescent="0.2">
      <c r="A36" s="47">
        <v>14</v>
      </c>
      <c r="B36" s="73">
        <v>-1</v>
      </c>
      <c r="C36" s="67">
        <v>40.200000000000003</v>
      </c>
      <c r="D36" s="30">
        <f t="shared" si="0"/>
        <v>-41.2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47">
        <v>15</v>
      </c>
      <c r="B37" s="73">
        <v>-1</v>
      </c>
      <c r="C37" s="67">
        <v>42.5</v>
      </c>
      <c r="D37" s="30">
        <f t="shared" si="0"/>
        <v>-43.5</v>
      </c>
      <c r="E37" s="346" t="s">
        <v>35</v>
      </c>
      <c r="F37" s="347"/>
      <c r="G37" s="274" t="s">
        <v>522</v>
      </c>
      <c r="H37" s="274"/>
      <c r="I37" s="275"/>
      <c r="L37" s="1"/>
    </row>
    <row r="38" spans="1:12" ht="15" customHeight="1" x14ac:dyDescent="0.2">
      <c r="A38" s="47">
        <v>16</v>
      </c>
      <c r="B38" s="73">
        <v>-1</v>
      </c>
      <c r="C38" s="67">
        <v>43.7</v>
      </c>
      <c r="D38" s="30">
        <f t="shared" si="0"/>
        <v>-44.7</v>
      </c>
      <c r="E38" s="348" t="s">
        <v>20</v>
      </c>
      <c r="F38" s="349"/>
      <c r="G38" s="281" t="s">
        <v>556</v>
      </c>
      <c r="H38" s="281"/>
      <c r="I38" s="282"/>
      <c r="L38" s="1"/>
    </row>
    <row r="39" spans="1:12" ht="15" customHeight="1" thickBot="1" x14ac:dyDescent="0.25">
      <c r="A39" s="27">
        <v>17</v>
      </c>
      <c r="B39" s="73">
        <v>-1</v>
      </c>
      <c r="C39" s="28">
        <v>38.799999999999997</v>
      </c>
      <c r="D39" s="30">
        <f t="shared" si="0"/>
        <v>-39.799999999999997</v>
      </c>
      <c r="E39" s="283" t="s">
        <v>190</v>
      </c>
      <c r="F39" s="219"/>
      <c r="G39" s="220" t="s">
        <v>215</v>
      </c>
      <c r="H39" s="220"/>
      <c r="I39" s="220"/>
      <c r="J39" s="100"/>
      <c r="L39" s="1"/>
    </row>
    <row r="40" spans="1:12" ht="15" customHeight="1" thickTop="1" x14ac:dyDescent="0.2">
      <c r="A40" s="27">
        <v>18</v>
      </c>
      <c r="B40" s="73">
        <v>-1</v>
      </c>
      <c r="C40" s="28">
        <v>38</v>
      </c>
      <c r="D40" s="30">
        <f t="shared" si="0"/>
        <v>-39</v>
      </c>
      <c r="I40" s="21"/>
      <c r="L40" s="1"/>
    </row>
    <row r="41" spans="1:12" ht="15" customHeight="1" thickBot="1" x14ac:dyDescent="0.25">
      <c r="A41" s="50">
        <v>19</v>
      </c>
      <c r="B41" s="97">
        <v>-1</v>
      </c>
      <c r="C41" s="44">
        <v>43.2</v>
      </c>
      <c r="D41" s="30">
        <f t="shared" si="0"/>
        <v>-44.2</v>
      </c>
      <c r="I41" s="21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17</v>
      </c>
      <c r="C45" s="228">
        <v>11</v>
      </c>
      <c r="D45" s="228">
        <v>4</v>
      </c>
      <c r="E45" s="228">
        <v>2</v>
      </c>
      <c r="F45" s="228">
        <v>0</v>
      </c>
      <c r="G45" s="236" t="s">
        <v>564</v>
      </c>
      <c r="H45" s="236"/>
      <c r="I45" s="243"/>
    </row>
    <row r="46" spans="1:12" ht="15" customHeight="1" x14ac:dyDescent="0.2">
      <c r="A46" s="607"/>
      <c r="B46" s="228"/>
      <c r="C46" s="228"/>
      <c r="D46" s="228"/>
      <c r="E46" s="228"/>
      <c r="F46" s="228"/>
      <c r="G46" s="236"/>
      <c r="H46" s="236"/>
      <c r="I46" s="243"/>
    </row>
    <row r="47" spans="1:12" ht="15" customHeight="1" x14ac:dyDescent="0.2">
      <c r="A47" s="607"/>
      <c r="B47" s="228"/>
      <c r="C47" s="228"/>
      <c r="D47" s="228"/>
      <c r="E47" s="228"/>
      <c r="F47" s="228"/>
      <c r="G47" s="236"/>
      <c r="H47" s="236"/>
      <c r="I47" s="243"/>
      <c r="J47" s="51" t="s">
        <v>351</v>
      </c>
    </row>
    <row r="48" spans="1:12" ht="15" customHeight="1" x14ac:dyDescent="0.2">
      <c r="A48" s="604" t="s">
        <v>9</v>
      </c>
      <c r="B48" s="269">
        <v>30</v>
      </c>
      <c r="C48" s="269">
        <v>25</v>
      </c>
      <c r="D48" s="269">
        <v>3</v>
      </c>
      <c r="E48" s="269">
        <v>2</v>
      </c>
      <c r="F48" s="269">
        <v>0</v>
      </c>
      <c r="G48" s="236" t="s">
        <v>566</v>
      </c>
      <c r="H48" s="228"/>
      <c r="I48" s="237"/>
    </row>
    <row r="49" spans="1:9" ht="15" customHeight="1" x14ac:dyDescent="0.2">
      <c r="A49" s="605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606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900" t="s">
        <v>3</v>
      </c>
      <c r="B70" s="695" t="s">
        <v>138</v>
      </c>
      <c r="C70" s="297">
        <v>51</v>
      </c>
      <c r="D70" s="297">
        <v>11</v>
      </c>
      <c r="E70" s="298">
        <v>15</v>
      </c>
      <c r="F70" s="297">
        <v>15</v>
      </c>
      <c r="G70" s="297">
        <v>10</v>
      </c>
      <c r="H70" s="584" t="s">
        <v>565</v>
      </c>
      <c r="I70" s="585"/>
    </row>
    <row r="71" spans="1:10" x14ac:dyDescent="0.2">
      <c r="A71" s="320"/>
      <c r="B71" s="392"/>
      <c r="C71" s="228"/>
      <c r="D71" s="228"/>
      <c r="E71" s="236"/>
      <c r="F71" s="228"/>
      <c r="G71" s="228"/>
      <c r="H71" s="405"/>
      <c r="I71" s="651"/>
      <c r="J71" s="51" t="s">
        <v>352</v>
      </c>
    </row>
    <row r="72" spans="1:10" x14ac:dyDescent="0.2">
      <c r="A72" s="384" t="s">
        <v>56</v>
      </c>
      <c r="B72" s="910" t="s">
        <v>74</v>
      </c>
      <c r="C72" s="910" t="s">
        <v>74</v>
      </c>
      <c r="D72" s="910" t="s">
        <v>74</v>
      </c>
      <c r="E72" s="910" t="s">
        <v>74</v>
      </c>
      <c r="F72" s="910" t="s">
        <v>74</v>
      </c>
      <c r="G72" s="910" t="s">
        <v>74</v>
      </c>
      <c r="H72" s="932"/>
      <c r="I72" s="933"/>
    </row>
    <row r="73" spans="1:10" x14ac:dyDescent="0.2">
      <c r="A73" s="384"/>
      <c r="B73" s="388"/>
      <c r="C73" s="388"/>
      <c r="D73" s="388"/>
      <c r="E73" s="388"/>
      <c r="F73" s="388"/>
      <c r="G73" s="388"/>
      <c r="H73" s="932"/>
      <c r="I73" s="933"/>
    </row>
    <row r="74" spans="1:10" x14ac:dyDescent="0.2">
      <c r="A74" s="384" t="s">
        <v>4</v>
      </c>
      <c r="B74" s="388" t="s">
        <v>74</v>
      </c>
      <c r="C74" s="388" t="s">
        <v>74</v>
      </c>
      <c r="D74" s="388" t="s">
        <v>74</v>
      </c>
      <c r="E74" s="388" t="s">
        <v>74</v>
      </c>
      <c r="F74" s="388" t="s">
        <v>74</v>
      </c>
      <c r="G74" s="388" t="s">
        <v>74</v>
      </c>
      <c r="H74" s="932"/>
      <c r="I74" s="933"/>
    </row>
    <row r="75" spans="1:10" x14ac:dyDescent="0.2">
      <c r="A75" s="384"/>
      <c r="B75" s="388"/>
      <c r="C75" s="388"/>
      <c r="D75" s="388"/>
      <c r="E75" s="388"/>
      <c r="F75" s="388"/>
      <c r="G75" s="388"/>
      <c r="H75" s="932"/>
      <c r="I75" s="933"/>
    </row>
    <row r="76" spans="1:10" x14ac:dyDescent="0.2">
      <c r="A76" s="384" t="s">
        <v>5</v>
      </c>
      <c r="B76" s="388" t="s">
        <v>74</v>
      </c>
      <c r="C76" s="909" t="s">
        <v>74</v>
      </c>
      <c r="D76" s="909" t="s">
        <v>74</v>
      </c>
      <c r="E76" s="909" t="s">
        <v>74</v>
      </c>
      <c r="F76" s="909" t="s">
        <v>74</v>
      </c>
      <c r="G76" s="909" t="s">
        <v>74</v>
      </c>
      <c r="H76" s="932"/>
      <c r="I76" s="933"/>
    </row>
    <row r="77" spans="1:10" x14ac:dyDescent="0.2">
      <c r="A77" s="384"/>
      <c r="B77" s="388"/>
      <c r="C77" s="910"/>
      <c r="D77" s="910"/>
      <c r="E77" s="910"/>
      <c r="F77" s="910"/>
      <c r="G77" s="910"/>
      <c r="H77" s="934"/>
      <c r="I77" s="935"/>
    </row>
    <row r="78" spans="1:10" x14ac:dyDescent="0.2">
      <c r="A78" s="384" t="s">
        <v>57</v>
      </c>
      <c r="B78" s="388" t="s">
        <v>74</v>
      </c>
      <c r="C78" s="388" t="s">
        <v>74</v>
      </c>
      <c r="D78" s="388" t="s">
        <v>74</v>
      </c>
      <c r="E78" s="388" t="s">
        <v>74</v>
      </c>
      <c r="F78" s="388" t="s">
        <v>74</v>
      </c>
      <c r="G78" s="388" t="s">
        <v>74</v>
      </c>
      <c r="H78" s="666"/>
      <c r="I78" s="393"/>
    </row>
    <row r="79" spans="1:10" x14ac:dyDescent="0.2">
      <c r="A79" s="384"/>
      <c r="B79" s="388"/>
      <c r="C79" s="388"/>
      <c r="D79" s="388"/>
      <c r="E79" s="388"/>
      <c r="F79" s="388"/>
      <c r="G79" s="388"/>
      <c r="H79" s="392"/>
      <c r="I79" s="393"/>
    </row>
    <row r="80" spans="1:10" x14ac:dyDescent="0.2">
      <c r="A80" s="384" t="s">
        <v>6</v>
      </c>
      <c r="B80" s="388" t="s">
        <v>74</v>
      </c>
      <c r="C80" s="388" t="s">
        <v>74</v>
      </c>
      <c r="D80" s="388" t="s">
        <v>74</v>
      </c>
      <c r="E80" s="388" t="s">
        <v>74</v>
      </c>
      <c r="F80" s="388" t="s">
        <v>74</v>
      </c>
      <c r="G80" s="388" t="s">
        <v>74</v>
      </c>
      <c r="H80" s="666"/>
      <c r="I80" s="393"/>
    </row>
    <row r="81" spans="1:9" x14ac:dyDescent="0.2">
      <c r="A81" s="384"/>
      <c r="B81" s="388"/>
      <c r="C81" s="388"/>
      <c r="D81" s="388"/>
      <c r="E81" s="388"/>
      <c r="F81" s="388"/>
      <c r="G81" s="388"/>
      <c r="H81" s="392"/>
      <c r="I81" s="393"/>
    </row>
    <row r="82" spans="1:9" x14ac:dyDescent="0.2">
      <c r="A82" s="384" t="s">
        <v>7</v>
      </c>
      <c r="B82" s="388" t="s">
        <v>74</v>
      </c>
      <c r="C82" s="388" t="s">
        <v>74</v>
      </c>
      <c r="D82" s="388" t="s">
        <v>74</v>
      </c>
      <c r="E82" s="388" t="s">
        <v>74</v>
      </c>
      <c r="F82" s="388" t="s">
        <v>74</v>
      </c>
      <c r="G82" s="388" t="s">
        <v>74</v>
      </c>
      <c r="H82" s="666"/>
      <c r="I82" s="393"/>
    </row>
    <row r="83" spans="1:9" ht="13.5" thickBot="1" x14ac:dyDescent="0.25">
      <c r="A83" s="385"/>
      <c r="B83" s="389"/>
      <c r="C83" s="389"/>
      <c r="D83" s="389"/>
      <c r="E83" s="389"/>
      <c r="F83" s="389"/>
      <c r="G83" s="389"/>
      <c r="H83" s="394"/>
      <c r="I83" s="395"/>
    </row>
    <row r="84" spans="1:9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9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9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9" ht="13.5" thickTop="1" x14ac:dyDescent="0.2">
      <c r="A87" s="904" t="s">
        <v>3</v>
      </c>
      <c r="B87" s="915" t="s">
        <v>74</v>
      </c>
      <c r="C87" s="915" t="s">
        <v>74</v>
      </c>
      <c r="D87" s="931" t="s">
        <v>74</v>
      </c>
      <c r="E87" s="789" t="s">
        <v>34</v>
      </c>
      <c r="F87" s="695"/>
      <c r="G87" s="224"/>
      <c r="H87" s="224"/>
      <c r="I87" s="225"/>
    </row>
    <row r="88" spans="1:9" ht="13.5" thickBot="1" x14ac:dyDescent="0.25">
      <c r="A88" s="384"/>
      <c r="B88" s="388"/>
      <c r="C88" s="388"/>
      <c r="D88" s="561"/>
      <c r="E88" s="798" t="s">
        <v>20</v>
      </c>
      <c r="F88" s="394"/>
      <c r="G88" s="324"/>
      <c r="H88" s="324"/>
      <c r="I88" s="325"/>
    </row>
    <row r="89" spans="1:9" ht="13.5" thickTop="1" x14ac:dyDescent="0.2">
      <c r="A89" s="384" t="s">
        <v>56</v>
      </c>
      <c r="B89" s="388" t="s">
        <v>74</v>
      </c>
      <c r="C89" s="388" t="s">
        <v>74</v>
      </c>
      <c r="D89" s="561" t="s">
        <v>74</v>
      </c>
      <c r="E89" s="231" t="s">
        <v>39</v>
      </c>
      <c r="F89" s="229"/>
      <c r="G89" s="229"/>
      <c r="H89" s="229"/>
      <c r="I89" s="230"/>
    </row>
    <row r="90" spans="1:9" x14ac:dyDescent="0.2">
      <c r="A90" s="384"/>
      <c r="B90" s="388"/>
      <c r="C90" s="388"/>
      <c r="D90" s="561"/>
      <c r="E90" s="231"/>
      <c r="F90" s="229"/>
      <c r="G90" s="229"/>
      <c r="H90" s="229"/>
      <c r="I90" s="230"/>
    </row>
    <row r="91" spans="1:9" x14ac:dyDescent="0.2">
      <c r="A91" s="384" t="s">
        <v>4</v>
      </c>
      <c r="B91" s="388" t="s">
        <v>74</v>
      </c>
      <c r="C91" s="388" t="s">
        <v>74</v>
      </c>
      <c r="D91" s="561" t="s">
        <v>74</v>
      </c>
      <c r="E91" s="231" t="s">
        <v>40</v>
      </c>
      <c r="F91" s="229"/>
      <c r="G91" s="229"/>
      <c r="H91" s="229"/>
      <c r="I91" s="230"/>
    </row>
    <row r="92" spans="1:9" x14ac:dyDescent="0.2">
      <c r="A92" s="384"/>
      <c r="B92" s="388"/>
      <c r="C92" s="388"/>
      <c r="D92" s="561"/>
      <c r="E92" s="231"/>
      <c r="F92" s="229"/>
      <c r="G92" s="229"/>
      <c r="H92" s="229"/>
      <c r="I92" s="230"/>
    </row>
    <row r="93" spans="1:9" x14ac:dyDescent="0.2">
      <c r="A93" s="384" t="s">
        <v>5</v>
      </c>
      <c r="B93" s="388" t="s">
        <v>74</v>
      </c>
      <c r="C93" s="388" t="s">
        <v>74</v>
      </c>
      <c r="D93" s="561" t="s">
        <v>74</v>
      </c>
      <c r="E93" s="231" t="s">
        <v>41</v>
      </c>
      <c r="F93" s="229"/>
      <c r="G93" s="229"/>
      <c r="H93" s="229"/>
      <c r="I93" s="230"/>
    </row>
    <row r="94" spans="1:9" x14ac:dyDescent="0.2">
      <c r="A94" s="384"/>
      <c r="B94" s="388"/>
      <c r="C94" s="388"/>
      <c r="D94" s="561"/>
      <c r="E94" s="231"/>
      <c r="F94" s="229"/>
      <c r="G94" s="229"/>
      <c r="H94" s="229"/>
      <c r="I94" s="230"/>
    </row>
    <row r="95" spans="1:9" x14ac:dyDescent="0.2">
      <c r="A95" s="384" t="s">
        <v>57</v>
      </c>
      <c r="B95" s="388" t="s">
        <v>74</v>
      </c>
      <c r="C95" s="388" t="s">
        <v>74</v>
      </c>
      <c r="D95" s="561" t="s">
        <v>74</v>
      </c>
      <c r="E95" s="231"/>
      <c r="F95" s="229"/>
      <c r="G95" s="229"/>
      <c r="H95" s="229"/>
      <c r="I95" s="230"/>
    </row>
    <row r="96" spans="1:9" ht="12.75" customHeight="1" x14ac:dyDescent="0.2">
      <c r="A96" s="384"/>
      <c r="B96" s="388"/>
      <c r="C96" s="388"/>
      <c r="D96" s="561"/>
      <c r="E96" s="231" t="s">
        <v>58</v>
      </c>
      <c r="F96" s="229"/>
      <c r="G96" s="229"/>
      <c r="H96" s="229"/>
      <c r="I96" s="230"/>
    </row>
    <row r="97" spans="1:9" x14ac:dyDescent="0.2">
      <c r="A97" s="384" t="s">
        <v>6</v>
      </c>
      <c r="B97" s="388" t="s">
        <v>74</v>
      </c>
      <c r="C97" s="388" t="s">
        <v>74</v>
      </c>
      <c r="D97" s="561" t="s">
        <v>74</v>
      </c>
      <c r="E97" s="231"/>
      <c r="F97" s="229"/>
      <c r="G97" s="229"/>
      <c r="H97" s="229"/>
      <c r="I97" s="230"/>
    </row>
    <row r="98" spans="1:9" x14ac:dyDescent="0.2">
      <c r="A98" s="384"/>
      <c r="B98" s="388"/>
      <c r="C98" s="388"/>
      <c r="D98" s="561"/>
      <c r="E98" s="231" t="s">
        <v>45</v>
      </c>
      <c r="F98" s="229"/>
      <c r="G98" s="229"/>
      <c r="H98" s="229"/>
      <c r="I98" s="230"/>
    </row>
    <row r="99" spans="1:9" x14ac:dyDescent="0.2">
      <c r="A99" s="690" t="s">
        <v>7</v>
      </c>
      <c r="B99" s="936" t="s">
        <v>712</v>
      </c>
      <c r="C99" s="360"/>
      <c r="D99" s="937"/>
      <c r="E99" s="229"/>
      <c r="F99" s="229"/>
      <c r="G99" s="229"/>
      <c r="H99" s="229"/>
      <c r="I99" s="230"/>
    </row>
    <row r="100" spans="1:9" ht="13.5" thickBot="1" x14ac:dyDescent="0.25">
      <c r="A100" s="930"/>
      <c r="B100" s="938"/>
      <c r="C100" s="291"/>
      <c r="D100" s="292"/>
      <c r="E100" s="218" t="s">
        <v>190</v>
      </c>
      <c r="F100" s="219"/>
      <c r="G100" s="220" t="s">
        <v>215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52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B99:D100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A74:A75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A76:A77"/>
    <mergeCell ref="B76:B77"/>
    <mergeCell ref="C76:C77"/>
    <mergeCell ref="D76:D77"/>
    <mergeCell ref="D70:D71"/>
    <mergeCell ref="E72:E73"/>
    <mergeCell ref="F72:F73"/>
    <mergeCell ref="G72:G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70:A71"/>
    <mergeCell ref="H70:I77"/>
    <mergeCell ref="A72:A73"/>
    <mergeCell ref="B72:B73"/>
    <mergeCell ref="C72:C73"/>
    <mergeCell ref="D72:D73"/>
    <mergeCell ref="E70:E71"/>
    <mergeCell ref="F70:F71"/>
    <mergeCell ref="G70:G71"/>
    <mergeCell ref="B70:B71"/>
    <mergeCell ref="C70:C71"/>
    <mergeCell ref="E78:E79"/>
    <mergeCell ref="F78:F79"/>
    <mergeCell ref="G78:G79"/>
    <mergeCell ref="B74:B75"/>
    <mergeCell ref="C74:C75"/>
    <mergeCell ref="D74:D75"/>
    <mergeCell ref="E76:E77"/>
    <mergeCell ref="F76:F77"/>
    <mergeCell ref="G76:G77"/>
    <mergeCell ref="E74:E75"/>
    <mergeCell ref="F74:F75"/>
    <mergeCell ref="G74:G75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H78:I79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100:F100"/>
    <mergeCell ref="G100:I100"/>
    <mergeCell ref="E98:I99"/>
    <mergeCell ref="E93:I95"/>
    <mergeCell ref="E96:I97"/>
    <mergeCell ref="E89:I90"/>
    <mergeCell ref="E91:I92"/>
    <mergeCell ref="A99:A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 enableFormatConditionsCalculation="0">
    <tabColor theme="6"/>
  </sheetPr>
  <dimension ref="A1:N101"/>
  <sheetViews>
    <sheetView zoomScaleNormal="100" workbookViewId="0">
      <selection activeCell="L84" sqref="L8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74">
        <v>3</v>
      </c>
      <c r="C23" s="48">
        <v>18.600000000000001</v>
      </c>
      <c r="D23" s="49">
        <f>B23-C23</f>
        <v>-15.600000000000001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3</v>
      </c>
      <c r="C24" s="28">
        <v>25.6</v>
      </c>
      <c r="D24" s="30">
        <f>B24-C24</f>
        <v>-22.6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3</v>
      </c>
      <c r="C25" s="28">
        <v>35.299999999999997</v>
      </c>
      <c r="D25" s="30">
        <f t="shared" ref="D25:D41" si="0">B25-C25</f>
        <v>-32.299999999999997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3</v>
      </c>
      <c r="C26" s="28">
        <v>32.299999999999997</v>
      </c>
      <c r="D26" s="30">
        <f t="shared" si="0"/>
        <v>-29.299999999999997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3</v>
      </c>
      <c r="C27" s="28">
        <v>33.4</v>
      </c>
      <c r="D27" s="30">
        <f t="shared" si="0"/>
        <v>-30.4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3</v>
      </c>
      <c r="C28" s="28">
        <v>37.9</v>
      </c>
      <c r="D28" s="30">
        <f t="shared" si="0"/>
        <v>-34.9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3</v>
      </c>
      <c r="C29" s="28">
        <v>36.9</v>
      </c>
      <c r="D29" s="30">
        <f t="shared" si="0"/>
        <v>-33.9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3</v>
      </c>
      <c r="C30" s="28">
        <v>35.700000000000003</v>
      </c>
      <c r="D30" s="30">
        <f t="shared" si="0"/>
        <v>-32.700000000000003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3</v>
      </c>
      <c r="C31" s="28">
        <v>38.299999999999997</v>
      </c>
      <c r="D31" s="30">
        <f t="shared" si="0"/>
        <v>-35.299999999999997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3</v>
      </c>
      <c r="C32" s="28">
        <v>39</v>
      </c>
      <c r="D32" s="30">
        <f t="shared" si="0"/>
        <v>-36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</v>
      </c>
      <c r="C33" s="28">
        <v>38.299999999999997</v>
      </c>
      <c r="D33" s="30">
        <f t="shared" si="0"/>
        <v>-35.299999999999997</v>
      </c>
      <c r="E33" s="338" t="s">
        <v>0</v>
      </c>
      <c r="F33" s="339"/>
      <c r="G33" s="272" t="s">
        <v>120</v>
      </c>
      <c r="H33" s="339"/>
      <c r="I33" s="522"/>
      <c r="L33" s="1"/>
    </row>
    <row r="34" spans="1:12" ht="15" customHeight="1" x14ac:dyDescent="0.2">
      <c r="A34" s="27">
        <v>12</v>
      </c>
      <c r="B34" s="28">
        <v>2.6</v>
      </c>
      <c r="C34" s="28">
        <v>38.1</v>
      </c>
      <c r="D34" s="30">
        <f t="shared" si="0"/>
        <v>-35.5</v>
      </c>
      <c r="E34" s="351" t="s">
        <v>33</v>
      </c>
      <c r="F34" s="347"/>
      <c r="G34" s="274" t="s">
        <v>21</v>
      </c>
      <c r="H34" s="347"/>
      <c r="I34" s="669"/>
      <c r="L34" s="1"/>
    </row>
    <row r="35" spans="1:12" ht="15" customHeight="1" x14ac:dyDescent="0.2">
      <c r="A35" s="27">
        <v>13</v>
      </c>
      <c r="B35" s="28">
        <v>2.6</v>
      </c>
      <c r="C35" s="73">
        <v>36.6</v>
      </c>
      <c r="D35" s="30">
        <f t="shared" si="0"/>
        <v>-34</v>
      </c>
      <c r="E35" s="351" t="s">
        <v>87</v>
      </c>
      <c r="F35" s="347"/>
      <c r="G35" s="795">
        <v>42248.477083333331</v>
      </c>
      <c r="H35" s="796"/>
      <c r="I35" s="797"/>
      <c r="L35" s="1"/>
    </row>
    <row r="36" spans="1:12" ht="15" customHeight="1" x14ac:dyDescent="0.2">
      <c r="A36" s="27">
        <v>14</v>
      </c>
      <c r="B36" s="28">
        <v>2.6</v>
      </c>
      <c r="C36" s="28">
        <v>35.1</v>
      </c>
      <c r="D36" s="30">
        <f t="shared" si="0"/>
        <v>-32.5</v>
      </c>
      <c r="E36" s="346" t="s">
        <v>32</v>
      </c>
      <c r="F36" s="352"/>
      <c r="G36" s="940" t="s">
        <v>606</v>
      </c>
      <c r="H36" s="796"/>
      <c r="I36" s="797"/>
      <c r="L36" s="1"/>
    </row>
    <row r="37" spans="1:12" ht="15" customHeight="1" x14ac:dyDescent="0.2">
      <c r="A37" s="27">
        <v>15</v>
      </c>
      <c r="B37" s="28">
        <v>2.6</v>
      </c>
      <c r="C37" s="28">
        <v>36.299999999999997</v>
      </c>
      <c r="D37" s="30">
        <f t="shared" si="0"/>
        <v>-33.699999999999996</v>
      </c>
      <c r="E37" s="346" t="s">
        <v>35</v>
      </c>
      <c r="F37" s="347"/>
      <c r="G37" s="940" t="s">
        <v>471</v>
      </c>
      <c r="H37" s="796"/>
      <c r="I37" s="797"/>
      <c r="L37" s="1"/>
    </row>
    <row r="38" spans="1:12" ht="15" customHeight="1" x14ac:dyDescent="0.2">
      <c r="A38" s="27">
        <v>16</v>
      </c>
      <c r="B38" s="28">
        <v>2.6</v>
      </c>
      <c r="C38" s="28">
        <v>36.9</v>
      </c>
      <c r="D38" s="30">
        <f t="shared" si="0"/>
        <v>-34.299999999999997</v>
      </c>
      <c r="E38" s="348" t="s">
        <v>20</v>
      </c>
      <c r="F38" s="349"/>
      <c r="G38" s="430" t="s">
        <v>614</v>
      </c>
      <c r="H38" s="431"/>
      <c r="I38" s="432"/>
      <c r="L38" s="1"/>
    </row>
    <row r="39" spans="1:12" ht="15" customHeight="1" thickBot="1" x14ac:dyDescent="0.25">
      <c r="A39" s="27">
        <v>17</v>
      </c>
      <c r="B39" s="28">
        <v>2.6</v>
      </c>
      <c r="C39" s="28">
        <v>33.299999999999997</v>
      </c>
      <c r="D39" s="30">
        <f t="shared" si="0"/>
        <v>-30.699999999999996</v>
      </c>
      <c r="E39" s="283" t="s">
        <v>190</v>
      </c>
      <c r="F39" s="219"/>
      <c r="G39" s="220" t="s">
        <v>216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2.6</v>
      </c>
      <c r="C40" s="28">
        <v>32.200000000000003</v>
      </c>
      <c r="D40" s="30">
        <f t="shared" si="0"/>
        <v>-29.6</v>
      </c>
      <c r="E40" t="s">
        <v>393</v>
      </c>
      <c r="I40" s="21"/>
      <c r="L40" s="1"/>
    </row>
    <row r="41" spans="1:12" ht="15" customHeight="1" thickBot="1" x14ac:dyDescent="0.25">
      <c r="A41" s="50">
        <v>19</v>
      </c>
      <c r="B41" s="28">
        <v>2.6</v>
      </c>
      <c r="C41" s="44">
        <v>34.6</v>
      </c>
      <c r="D41" s="30">
        <f t="shared" si="0"/>
        <v>-32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40</v>
      </c>
      <c r="C45" s="228">
        <v>36</v>
      </c>
      <c r="D45" s="228">
        <v>4</v>
      </c>
      <c r="E45" s="228">
        <v>0</v>
      </c>
      <c r="F45" s="228">
        <v>0</v>
      </c>
      <c r="G45" s="616" t="s">
        <v>616</v>
      </c>
      <c r="H45" s="616"/>
      <c r="I45" s="617"/>
    </row>
    <row r="46" spans="1:12" ht="15" customHeight="1" x14ac:dyDescent="0.2">
      <c r="A46" s="276"/>
      <c r="B46" s="228"/>
      <c r="C46" s="228"/>
      <c r="D46" s="228"/>
      <c r="E46" s="228"/>
      <c r="F46" s="228"/>
      <c r="G46" s="616"/>
      <c r="H46" s="616"/>
      <c r="I46" s="617"/>
    </row>
    <row r="47" spans="1:12" ht="15" customHeight="1" x14ac:dyDescent="0.2">
      <c r="A47" s="276"/>
      <c r="B47" s="228"/>
      <c r="C47" s="228"/>
      <c r="D47" s="228"/>
      <c r="E47" s="228"/>
      <c r="F47" s="228"/>
      <c r="G47" s="616"/>
      <c r="H47" s="616"/>
      <c r="I47" s="617"/>
      <c r="J47" s="51" t="s">
        <v>353</v>
      </c>
    </row>
    <row r="48" spans="1:12" ht="15" customHeight="1" x14ac:dyDescent="0.2">
      <c r="A48" s="266" t="s">
        <v>9</v>
      </c>
      <c r="B48" s="269">
        <v>30</v>
      </c>
      <c r="C48" s="269">
        <v>27</v>
      </c>
      <c r="D48" s="269">
        <v>3</v>
      </c>
      <c r="E48" s="269">
        <v>0</v>
      </c>
      <c r="F48" s="269">
        <v>0</v>
      </c>
      <c r="G48" s="455" t="s">
        <v>617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7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10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10" x14ac:dyDescent="0.2">
      <c r="A74" s="310" t="s">
        <v>4</v>
      </c>
      <c r="B74" s="238" t="s">
        <v>74</v>
      </c>
      <c r="C74" s="238" t="s">
        <v>74</v>
      </c>
      <c r="D74" s="238" t="s">
        <v>74</v>
      </c>
      <c r="E74" s="238" t="s">
        <v>74</v>
      </c>
      <c r="F74" s="238" t="s">
        <v>74</v>
      </c>
      <c r="G74" s="238" t="s">
        <v>74</v>
      </c>
      <c r="H74" s="228"/>
      <c r="I74" s="237"/>
    </row>
    <row r="75" spans="1:10" x14ac:dyDescent="0.2">
      <c r="A75" s="310"/>
      <c r="B75" s="238"/>
      <c r="C75" s="238"/>
      <c r="D75" s="238"/>
      <c r="E75" s="238"/>
      <c r="F75" s="238"/>
      <c r="G75" s="238"/>
      <c r="H75" s="228"/>
      <c r="I75" s="237"/>
    </row>
    <row r="76" spans="1:10" x14ac:dyDescent="0.2">
      <c r="A76" s="310" t="s">
        <v>5</v>
      </c>
      <c r="B76" s="238" t="s">
        <v>74</v>
      </c>
      <c r="C76" s="376" t="s">
        <v>74</v>
      </c>
      <c r="D76" s="376" t="s">
        <v>74</v>
      </c>
      <c r="E76" s="376" t="s">
        <v>74</v>
      </c>
      <c r="F76" s="376" t="s">
        <v>74</v>
      </c>
      <c r="G76" s="376" t="s">
        <v>74</v>
      </c>
      <c r="H76" s="413"/>
      <c r="I76" s="415"/>
    </row>
    <row r="77" spans="1:10" x14ac:dyDescent="0.2">
      <c r="A77" s="310"/>
      <c r="B77" s="376"/>
      <c r="C77" s="377"/>
      <c r="D77" s="377"/>
      <c r="E77" s="377"/>
      <c r="F77" s="377"/>
      <c r="G77" s="377"/>
      <c r="H77" s="416"/>
      <c r="I77" s="418"/>
      <c r="J77" s="83"/>
    </row>
    <row r="78" spans="1:10" ht="12.75" customHeight="1" x14ac:dyDescent="0.2">
      <c r="A78" s="354" t="s">
        <v>57</v>
      </c>
      <c r="B78" s="236" t="s">
        <v>425</v>
      </c>
      <c r="C78" s="939">
        <v>12</v>
      </c>
      <c r="D78" s="228">
        <v>11</v>
      </c>
      <c r="E78" s="236">
        <v>1</v>
      </c>
      <c r="F78" s="228">
        <v>0</v>
      </c>
      <c r="G78" s="228">
        <v>0</v>
      </c>
      <c r="H78" s="236" t="s">
        <v>410</v>
      </c>
      <c r="I78" s="237"/>
    </row>
    <row r="79" spans="1:10" x14ac:dyDescent="0.2">
      <c r="A79" s="320"/>
      <c r="B79" s="228"/>
      <c r="C79" s="939"/>
      <c r="D79" s="228"/>
      <c r="E79" s="236"/>
      <c r="F79" s="228"/>
      <c r="G79" s="228"/>
      <c r="H79" s="228"/>
      <c r="I79" s="237"/>
      <c r="J79" s="56" t="s">
        <v>409</v>
      </c>
    </row>
    <row r="80" spans="1:10" ht="12.75" customHeight="1" x14ac:dyDescent="0.2">
      <c r="A80" s="354" t="s">
        <v>6</v>
      </c>
      <c r="B80" s="400" t="s">
        <v>424</v>
      </c>
      <c r="C80" s="228">
        <v>18</v>
      </c>
      <c r="D80" s="228">
        <v>17</v>
      </c>
      <c r="E80" s="236">
        <v>1</v>
      </c>
      <c r="F80" s="228">
        <v>0</v>
      </c>
      <c r="G80" s="228">
        <v>0</v>
      </c>
      <c r="H80" s="236" t="s">
        <v>410</v>
      </c>
      <c r="I80" s="237"/>
    </row>
    <row r="81" spans="1:10" x14ac:dyDescent="0.2">
      <c r="A81" s="320"/>
      <c r="B81" s="586"/>
      <c r="C81" s="228"/>
      <c r="D81" s="228"/>
      <c r="E81" s="236"/>
      <c r="F81" s="228"/>
      <c r="G81" s="228"/>
      <c r="H81" s="228"/>
      <c r="I81" s="237"/>
      <c r="J81" s="51" t="s">
        <v>354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636">
        <v>42248</v>
      </c>
      <c r="H87" s="637"/>
      <c r="I87" s="638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368" t="s">
        <v>615</v>
      </c>
      <c r="H88" s="369"/>
      <c r="I88" s="370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238" t="s">
        <v>74</v>
      </c>
      <c r="C91" s="238" t="s">
        <v>74</v>
      </c>
      <c r="D91" s="31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238"/>
      <c r="C92" s="238"/>
      <c r="D92" s="311"/>
      <c r="E92" s="231"/>
      <c r="F92" s="229"/>
      <c r="G92" s="229"/>
      <c r="H92" s="229"/>
      <c r="I92" s="230"/>
    </row>
    <row r="93" spans="1:10" x14ac:dyDescent="0.2">
      <c r="A93" s="310" t="s">
        <v>5</v>
      </c>
      <c r="B93" s="621" t="s">
        <v>74</v>
      </c>
      <c r="C93" s="238" t="s">
        <v>74</v>
      </c>
      <c r="D93" s="311" t="s">
        <v>74</v>
      </c>
      <c r="E93" s="231" t="s">
        <v>41</v>
      </c>
      <c r="F93" s="229"/>
      <c r="G93" s="229"/>
      <c r="H93" s="229"/>
      <c r="I93" s="230"/>
    </row>
    <row r="94" spans="1:10" x14ac:dyDescent="0.2">
      <c r="A94" s="310"/>
      <c r="B94" s="621"/>
      <c r="C94" s="238"/>
      <c r="D94" s="311"/>
      <c r="E94" s="231"/>
      <c r="F94" s="229"/>
      <c r="G94" s="229"/>
      <c r="H94" s="229"/>
      <c r="I94" s="230"/>
    </row>
    <row r="95" spans="1:10" x14ac:dyDescent="0.2">
      <c r="A95" s="557" t="s">
        <v>57</v>
      </c>
      <c r="B95" s="316">
        <v>2.4</v>
      </c>
      <c r="C95" s="228">
        <v>36.5</v>
      </c>
      <c r="D95" s="317">
        <f>B95-C95</f>
        <v>-34.1</v>
      </c>
      <c r="E95" s="231"/>
      <c r="F95" s="229"/>
      <c r="G95" s="229"/>
      <c r="H95" s="229"/>
      <c r="I95" s="230"/>
    </row>
    <row r="96" spans="1:10" ht="12.75" customHeight="1" x14ac:dyDescent="0.2">
      <c r="A96" s="557"/>
      <c r="B96" s="316"/>
      <c r="C96" s="228"/>
      <c r="D96" s="237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2.4</v>
      </c>
      <c r="C97" s="316">
        <v>44</v>
      </c>
      <c r="D97" s="317">
        <f>B97-C97</f>
        <v>-41.6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216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3">
      <selection activeCell="M37" sqref="M37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 enableFormatConditionsCalculation="0">
    <tabColor theme="6"/>
  </sheetPr>
  <dimension ref="A1:N101"/>
  <sheetViews>
    <sheetView workbookViewId="0">
      <selection activeCell="C40" sqref="C4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48">
        <v>7.2</v>
      </c>
      <c r="C23" s="48">
        <v>18.5</v>
      </c>
      <c r="D23" s="49">
        <f>B23-C23</f>
        <v>-11.3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7.2</v>
      </c>
      <c r="C24" s="28">
        <v>17.600000000000001</v>
      </c>
      <c r="D24" s="30">
        <f>B24-C24</f>
        <v>-10.400000000000002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7.2</v>
      </c>
      <c r="C25" s="28">
        <v>29.5</v>
      </c>
      <c r="D25" s="30">
        <f t="shared" ref="D25:D41" si="0">B25-C25</f>
        <v>-22.3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7.2</v>
      </c>
      <c r="C26" s="28">
        <v>24.3</v>
      </c>
      <c r="D26" s="30">
        <f t="shared" si="0"/>
        <v>-17.100000000000001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7.2</v>
      </c>
      <c r="C27" s="28">
        <v>27</v>
      </c>
      <c r="D27" s="30">
        <f t="shared" si="0"/>
        <v>-19.8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7.2</v>
      </c>
      <c r="C28" s="28">
        <v>31.6</v>
      </c>
      <c r="D28" s="30">
        <f t="shared" si="0"/>
        <v>-24.400000000000002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7.2</v>
      </c>
      <c r="C29" s="28">
        <v>32</v>
      </c>
      <c r="D29" s="30">
        <f t="shared" si="0"/>
        <v>-24.8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7.2</v>
      </c>
      <c r="C30" s="28">
        <v>29.8</v>
      </c>
      <c r="D30" s="30">
        <f t="shared" si="0"/>
        <v>-22.6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7.2</v>
      </c>
      <c r="C31" s="28">
        <v>31.2</v>
      </c>
      <c r="D31" s="30">
        <f t="shared" si="0"/>
        <v>-24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7.5</v>
      </c>
      <c r="C32" s="28">
        <v>33.9</v>
      </c>
      <c r="D32" s="30">
        <f t="shared" si="0"/>
        <v>-26.4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7.5</v>
      </c>
      <c r="C33" s="28">
        <v>33.200000000000003</v>
      </c>
      <c r="D33" s="30">
        <f t="shared" si="0"/>
        <v>-25.700000000000003</v>
      </c>
      <c r="E33" s="338" t="s">
        <v>0</v>
      </c>
      <c r="F33" s="339"/>
      <c r="G33" s="272" t="s">
        <v>103</v>
      </c>
      <c r="H33" s="272"/>
      <c r="I33" s="273"/>
      <c r="L33" s="1"/>
    </row>
    <row r="34" spans="1:12" ht="15" customHeight="1" x14ac:dyDescent="0.2">
      <c r="A34" s="27">
        <v>12</v>
      </c>
      <c r="B34" s="28">
        <v>7.5</v>
      </c>
      <c r="C34" s="28">
        <v>33.5</v>
      </c>
      <c r="D34" s="30">
        <f t="shared" si="0"/>
        <v>-26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27">
        <v>13</v>
      </c>
      <c r="B35" s="28">
        <v>7.5</v>
      </c>
      <c r="C35" s="28">
        <v>31</v>
      </c>
      <c r="D35" s="30">
        <f t="shared" si="0"/>
        <v>-23.5</v>
      </c>
      <c r="E35" s="351" t="s">
        <v>87</v>
      </c>
      <c r="F35" s="347"/>
      <c r="G35" s="322">
        <v>42242</v>
      </c>
      <c r="H35" s="322"/>
      <c r="I35" s="323"/>
      <c r="L35" s="1"/>
    </row>
    <row r="36" spans="1:12" ht="15" customHeight="1" x14ac:dyDescent="0.2">
      <c r="A36" s="27">
        <v>14</v>
      </c>
      <c r="B36" s="28">
        <v>7.5</v>
      </c>
      <c r="C36" s="28">
        <v>28.5</v>
      </c>
      <c r="D36" s="30">
        <f t="shared" si="0"/>
        <v>-21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8.4</v>
      </c>
      <c r="C37" s="28">
        <v>31</v>
      </c>
      <c r="D37" s="30">
        <f t="shared" si="0"/>
        <v>-22.6</v>
      </c>
      <c r="E37" s="346" t="s">
        <v>35</v>
      </c>
      <c r="F37" s="347"/>
      <c r="G37" s="274" t="s">
        <v>493</v>
      </c>
      <c r="H37" s="274"/>
      <c r="I37" s="275"/>
      <c r="L37" s="1"/>
    </row>
    <row r="38" spans="1:12" ht="15" customHeight="1" x14ac:dyDescent="0.2">
      <c r="A38" s="27">
        <v>16</v>
      </c>
      <c r="B38" s="28">
        <v>8.4</v>
      </c>
      <c r="C38" s="28">
        <v>32.5</v>
      </c>
      <c r="D38" s="30">
        <f t="shared" si="0"/>
        <v>-24.1</v>
      </c>
      <c r="E38" s="348" t="s">
        <v>20</v>
      </c>
      <c r="F38" s="349"/>
      <c r="G38" s="281" t="s">
        <v>636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8.4</v>
      </c>
      <c r="C39" s="28">
        <v>30.3</v>
      </c>
      <c r="D39" s="30">
        <f t="shared" si="0"/>
        <v>-21.9</v>
      </c>
      <c r="E39" s="283" t="s">
        <v>190</v>
      </c>
      <c r="F39" s="219"/>
      <c r="G39" s="220" t="s">
        <v>217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8.4</v>
      </c>
      <c r="C40" s="28">
        <v>26.1</v>
      </c>
      <c r="D40" s="30">
        <f t="shared" si="0"/>
        <v>-17.700000000000003</v>
      </c>
      <c r="E40" t="s">
        <v>394</v>
      </c>
      <c r="I40" s="21"/>
      <c r="L40" s="1"/>
    </row>
    <row r="41" spans="1:12" ht="15" customHeight="1" thickBot="1" x14ac:dyDescent="0.25">
      <c r="A41" s="50">
        <v>19</v>
      </c>
      <c r="B41" s="28">
        <v>8.4</v>
      </c>
      <c r="C41" s="44">
        <v>30.1</v>
      </c>
      <c r="D41" s="30">
        <f t="shared" si="0"/>
        <v>-21.700000000000003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30</v>
      </c>
      <c r="C45" s="228">
        <v>22</v>
      </c>
      <c r="D45" s="228">
        <v>2</v>
      </c>
      <c r="E45" s="228">
        <v>5</v>
      </c>
      <c r="F45" s="228">
        <v>1</v>
      </c>
      <c r="G45" s="308" t="s">
        <v>644</v>
      </c>
      <c r="H45" s="308"/>
      <c r="I45" s="309"/>
    </row>
    <row r="46" spans="1:12" ht="15" customHeight="1" x14ac:dyDescent="0.2">
      <c r="A46" s="276"/>
      <c r="B46" s="228"/>
      <c r="C46" s="228"/>
      <c r="D46" s="228"/>
      <c r="E46" s="228"/>
      <c r="F46" s="228"/>
      <c r="G46" s="308"/>
      <c r="H46" s="308"/>
      <c r="I46" s="309"/>
    </row>
    <row r="47" spans="1:12" ht="15" customHeight="1" x14ac:dyDescent="0.2">
      <c r="A47" s="276"/>
      <c r="B47" s="228"/>
      <c r="C47" s="228"/>
      <c r="D47" s="228"/>
      <c r="E47" s="228"/>
      <c r="F47" s="228"/>
      <c r="G47" s="308"/>
      <c r="H47" s="308"/>
      <c r="I47" s="309"/>
      <c r="J47" s="51" t="s">
        <v>355</v>
      </c>
    </row>
    <row r="48" spans="1:12" ht="15" customHeight="1" x14ac:dyDescent="0.2">
      <c r="A48" s="266" t="s">
        <v>9</v>
      </c>
      <c r="B48" s="269">
        <v>30</v>
      </c>
      <c r="C48" s="269">
        <v>25</v>
      </c>
      <c r="D48" s="269">
        <v>2</v>
      </c>
      <c r="E48" s="269">
        <v>1</v>
      </c>
      <c r="F48" s="269">
        <v>2</v>
      </c>
      <c r="G48" s="455" t="s">
        <v>645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780" t="s">
        <v>3</v>
      </c>
      <c r="B70" s="297" t="s">
        <v>75</v>
      </c>
      <c r="C70" s="297">
        <v>8</v>
      </c>
      <c r="D70" s="297">
        <v>7</v>
      </c>
      <c r="E70" s="298">
        <v>1</v>
      </c>
      <c r="F70" s="297">
        <v>0</v>
      </c>
      <c r="G70" s="297">
        <v>0</v>
      </c>
      <c r="H70" s="953" t="s">
        <v>646</v>
      </c>
      <c r="I70" s="954"/>
    </row>
    <row r="71" spans="1:10" x14ac:dyDescent="0.2">
      <c r="A71" s="320"/>
      <c r="B71" s="228"/>
      <c r="C71" s="228"/>
      <c r="D71" s="228"/>
      <c r="E71" s="236"/>
      <c r="F71" s="228"/>
      <c r="G71" s="228"/>
      <c r="H71" s="390"/>
      <c r="I71" s="391"/>
      <c r="J71" s="51" t="s">
        <v>356</v>
      </c>
    </row>
    <row r="72" spans="1:10" x14ac:dyDescent="0.2">
      <c r="A72" s="354" t="s">
        <v>56</v>
      </c>
      <c r="B72" s="451" t="s">
        <v>75</v>
      </c>
      <c r="C72" s="451">
        <v>10</v>
      </c>
      <c r="D72" s="451">
        <v>8</v>
      </c>
      <c r="E72" s="586">
        <v>2</v>
      </c>
      <c r="F72" s="451">
        <v>0</v>
      </c>
      <c r="G72" s="451">
        <v>0</v>
      </c>
      <c r="H72" s="949" t="s">
        <v>646</v>
      </c>
      <c r="I72" s="950"/>
      <c r="J72" s="64"/>
    </row>
    <row r="73" spans="1:10" x14ac:dyDescent="0.2">
      <c r="A73" s="320"/>
      <c r="B73" s="228"/>
      <c r="C73" s="228"/>
      <c r="D73" s="228"/>
      <c r="E73" s="236"/>
      <c r="F73" s="228"/>
      <c r="G73" s="228"/>
      <c r="H73" s="951"/>
      <c r="I73" s="952"/>
      <c r="J73" s="103" t="s">
        <v>357</v>
      </c>
    </row>
    <row r="74" spans="1:10" x14ac:dyDescent="0.2">
      <c r="A74" s="354" t="s">
        <v>4</v>
      </c>
      <c r="B74" s="228" t="s">
        <v>75</v>
      </c>
      <c r="C74" s="228">
        <v>17</v>
      </c>
      <c r="D74" s="228">
        <v>14</v>
      </c>
      <c r="E74" s="236">
        <v>2</v>
      </c>
      <c r="F74" s="228">
        <v>1</v>
      </c>
      <c r="G74" s="228">
        <v>0</v>
      </c>
      <c r="H74" s="945" t="s">
        <v>647</v>
      </c>
      <c r="I74" s="946"/>
    </row>
    <row r="75" spans="1:10" x14ac:dyDescent="0.2">
      <c r="A75" s="320"/>
      <c r="B75" s="228"/>
      <c r="C75" s="228"/>
      <c r="D75" s="228"/>
      <c r="E75" s="236"/>
      <c r="F75" s="228"/>
      <c r="G75" s="228"/>
      <c r="H75" s="947"/>
      <c r="I75" s="948"/>
      <c r="J75" s="51" t="s">
        <v>358</v>
      </c>
    </row>
    <row r="76" spans="1:10" x14ac:dyDescent="0.2">
      <c r="A76" s="354" t="s">
        <v>5</v>
      </c>
      <c r="B76" s="228" t="s">
        <v>75</v>
      </c>
      <c r="C76" s="269">
        <v>8</v>
      </c>
      <c r="D76" s="269">
        <v>7</v>
      </c>
      <c r="E76" s="400">
        <v>1</v>
      </c>
      <c r="F76" s="269">
        <v>0</v>
      </c>
      <c r="G76" s="269">
        <v>0</v>
      </c>
      <c r="H76" s="455" t="s">
        <v>632</v>
      </c>
      <c r="I76" s="415"/>
    </row>
    <row r="77" spans="1:10" x14ac:dyDescent="0.2">
      <c r="A77" s="320"/>
      <c r="B77" s="228"/>
      <c r="C77" s="451"/>
      <c r="D77" s="451"/>
      <c r="E77" s="586"/>
      <c r="F77" s="451"/>
      <c r="G77" s="451"/>
      <c r="H77" s="416"/>
      <c r="I77" s="418"/>
      <c r="J77" s="51" t="s">
        <v>359</v>
      </c>
    </row>
    <row r="78" spans="1:10" x14ac:dyDescent="0.2">
      <c r="A78" s="354" t="s">
        <v>57</v>
      </c>
      <c r="B78" s="228" t="s">
        <v>75</v>
      </c>
      <c r="C78" s="228">
        <v>10</v>
      </c>
      <c r="D78" s="228">
        <v>9</v>
      </c>
      <c r="E78" s="236">
        <v>1</v>
      </c>
      <c r="F78" s="228">
        <v>0</v>
      </c>
      <c r="G78" s="228">
        <v>0</v>
      </c>
      <c r="H78" s="356" t="s">
        <v>632</v>
      </c>
      <c r="I78" s="237"/>
    </row>
    <row r="79" spans="1:10" x14ac:dyDescent="0.2">
      <c r="A79" s="320"/>
      <c r="B79" s="228"/>
      <c r="C79" s="228"/>
      <c r="D79" s="228"/>
      <c r="E79" s="236"/>
      <c r="F79" s="228"/>
      <c r="G79" s="228"/>
      <c r="H79" s="228"/>
      <c r="I79" s="237"/>
      <c r="J79" s="51" t="s">
        <v>360</v>
      </c>
    </row>
    <row r="80" spans="1:10" x14ac:dyDescent="0.2">
      <c r="A80" s="354" t="s">
        <v>6</v>
      </c>
      <c r="B80" s="228" t="s">
        <v>75</v>
      </c>
      <c r="C80" s="228">
        <v>17</v>
      </c>
      <c r="D80" s="228">
        <v>16</v>
      </c>
      <c r="E80" s="236">
        <v>1</v>
      </c>
      <c r="F80" s="228">
        <v>0</v>
      </c>
      <c r="G80" s="228">
        <v>0</v>
      </c>
      <c r="H80" s="308" t="s">
        <v>648</v>
      </c>
      <c r="I80" s="309"/>
    </row>
    <row r="81" spans="1:11" x14ac:dyDescent="0.2">
      <c r="A81" s="320"/>
      <c r="B81" s="228"/>
      <c r="C81" s="228"/>
      <c r="D81" s="228"/>
      <c r="E81" s="236"/>
      <c r="F81" s="228"/>
      <c r="G81" s="228"/>
      <c r="H81" s="308"/>
      <c r="I81" s="309"/>
      <c r="J81" s="51" t="s">
        <v>361</v>
      </c>
    </row>
    <row r="82" spans="1:11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228"/>
      <c r="I82" s="237"/>
    </row>
    <row r="83" spans="1:11" ht="13.5" thickBot="1" x14ac:dyDescent="0.25">
      <c r="A83" s="299"/>
      <c r="B83" s="300"/>
      <c r="C83" s="300"/>
      <c r="D83" s="300"/>
      <c r="E83" s="300"/>
      <c r="F83" s="300"/>
      <c r="G83" s="300"/>
      <c r="H83" s="315"/>
      <c r="I83" s="331"/>
    </row>
    <row r="84" spans="1:11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1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11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  <c r="K86" s="6"/>
    </row>
    <row r="87" spans="1:11" ht="13.5" thickTop="1" x14ac:dyDescent="0.2">
      <c r="A87" s="510" t="s">
        <v>3</v>
      </c>
      <c r="B87" s="943">
        <v>8.6</v>
      </c>
      <c r="C87" s="319">
        <v>31.2</v>
      </c>
      <c r="D87" s="329">
        <f>B87-C87</f>
        <v>-22.6</v>
      </c>
      <c r="E87" s="313" t="s">
        <v>34</v>
      </c>
      <c r="F87" s="297"/>
      <c r="G87" s="379">
        <v>42242</v>
      </c>
      <c r="H87" s="379"/>
      <c r="I87" s="380"/>
      <c r="K87" s="6"/>
    </row>
    <row r="88" spans="1:11" ht="13.5" thickBot="1" x14ac:dyDescent="0.25">
      <c r="A88" s="378"/>
      <c r="B88" s="944"/>
      <c r="C88" s="316"/>
      <c r="D88" s="317"/>
      <c r="E88" s="314" t="s">
        <v>20</v>
      </c>
      <c r="F88" s="315"/>
      <c r="G88" s="324" t="s">
        <v>637</v>
      </c>
      <c r="H88" s="324"/>
      <c r="I88" s="325"/>
      <c r="K88" s="6"/>
    </row>
    <row r="89" spans="1:11" ht="13.5" thickTop="1" x14ac:dyDescent="0.2">
      <c r="A89" s="378" t="s">
        <v>56</v>
      </c>
      <c r="B89" s="941">
        <v>8.6</v>
      </c>
      <c r="C89" s="316">
        <v>31.3</v>
      </c>
      <c r="D89" s="317">
        <f>B89-C89</f>
        <v>-22.700000000000003</v>
      </c>
      <c r="E89" s="231" t="s">
        <v>39</v>
      </c>
      <c r="F89" s="229"/>
      <c r="G89" s="229"/>
      <c r="H89" s="229"/>
      <c r="I89" s="230"/>
      <c r="K89" s="6"/>
    </row>
    <row r="90" spans="1:11" x14ac:dyDescent="0.2">
      <c r="A90" s="378"/>
      <c r="B90" s="942"/>
      <c r="C90" s="316"/>
      <c r="D90" s="317"/>
      <c r="E90" s="231"/>
      <c r="F90" s="229"/>
      <c r="G90" s="229"/>
      <c r="H90" s="229"/>
      <c r="I90" s="230"/>
      <c r="K90" s="6"/>
    </row>
    <row r="91" spans="1:11" x14ac:dyDescent="0.2">
      <c r="A91" s="378" t="s">
        <v>4</v>
      </c>
      <c r="B91" s="941">
        <v>8.6</v>
      </c>
      <c r="C91" s="316">
        <v>33.5</v>
      </c>
      <c r="D91" s="317">
        <f>B91-C91</f>
        <v>-24.9</v>
      </c>
      <c r="E91" s="231" t="s">
        <v>40</v>
      </c>
      <c r="F91" s="229"/>
      <c r="G91" s="229"/>
      <c r="H91" s="229"/>
      <c r="I91" s="230"/>
      <c r="K91" s="6"/>
    </row>
    <row r="92" spans="1:11" x14ac:dyDescent="0.2">
      <c r="A92" s="378"/>
      <c r="B92" s="942"/>
      <c r="C92" s="316"/>
      <c r="D92" s="317"/>
      <c r="E92" s="231"/>
      <c r="F92" s="229"/>
      <c r="G92" s="229"/>
      <c r="H92" s="229"/>
      <c r="I92" s="230"/>
      <c r="K92" s="6"/>
    </row>
    <row r="93" spans="1:11" x14ac:dyDescent="0.2">
      <c r="A93" s="276" t="s">
        <v>5</v>
      </c>
      <c r="B93" s="941">
        <v>8.6</v>
      </c>
      <c r="C93" s="316">
        <v>28.8</v>
      </c>
      <c r="D93" s="317">
        <f>B93-C93</f>
        <v>-20.200000000000003</v>
      </c>
      <c r="E93" s="231" t="s">
        <v>41</v>
      </c>
      <c r="F93" s="229"/>
      <c r="G93" s="229"/>
      <c r="H93" s="229"/>
      <c r="I93" s="230"/>
      <c r="K93" s="6"/>
    </row>
    <row r="94" spans="1:11" x14ac:dyDescent="0.2">
      <c r="A94" s="378"/>
      <c r="B94" s="942"/>
      <c r="C94" s="316"/>
      <c r="D94" s="317"/>
      <c r="E94" s="231"/>
      <c r="F94" s="229"/>
      <c r="G94" s="229"/>
      <c r="H94" s="229"/>
      <c r="I94" s="230"/>
      <c r="K94" s="6"/>
    </row>
    <row r="95" spans="1:11" x14ac:dyDescent="0.2">
      <c r="A95" s="378" t="s">
        <v>57</v>
      </c>
      <c r="B95" s="941">
        <v>8.6</v>
      </c>
      <c r="C95" s="316">
        <v>31.8</v>
      </c>
      <c r="D95" s="317">
        <f>B95-C95</f>
        <v>-23.200000000000003</v>
      </c>
      <c r="E95" s="231"/>
      <c r="F95" s="229"/>
      <c r="G95" s="229"/>
      <c r="H95" s="229"/>
      <c r="I95" s="230"/>
      <c r="K95" s="6"/>
    </row>
    <row r="96" spans="1:11" ht="12.75" customHeight="1" x14ac:dyDescent="0.2">
      <c r="A96" s="378"/>
      <c r="B96" s="942"/>
      <c r="C96" s="316"/>
      <c r="D96" s="317"/>
      <c r="E96" s="231" t="s">
        <v>58</v>
      </c>
      <c r="F96" s="229"/>
      <c r="G96" s="229"/>
      <c r="H96" s="229"/>
      <c r="I96" s="230"/>
      <c r="K96" s="6"/>
    </row>
    <row r="97" spans="1:11" x14ac:dyDescent="0.2">
      <c r="A97" s="378" t="s">
        <v>6</v>
      </c>
      <c r="B97" s="941">
        <v>8.6</v>
      </c>
      <c r="C97" s="316">
        <v>39.6</v>
      </c>
      <c r="D97" s="317">
        <f>B97-C97</f>
        <v>-31</v>
      </c>
      <c r="E97" s="231"/>
      <c r="F97" s="229"/>
      <c r="G97" s="229"/>
      <c r="H97" s="229"/>
      <c r="I97" s="230"/>
      <c r="K97" s="6"/>
    </row>
    <row r="98" spans="1:11" x14ac:dyDescent="0.2">
      <c r="A98" s="378"/>
      <c r="B98" s="942"/>
      <c r="C98" s="316"/>
      <c r="D98" s="317"/>
      <c r="E98" s="231" t="s">
        <v>45</v>
      </c>
      <c r="F98" s="229"/>
      <c r="G98" s="229"/>
      <c r="H98" s="229"/>
      <c r="I98" s="230"/>
      <c r="K98" s="6"/>
    </row>
    <row r="99" spans="1:11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  <c r="K99" s="6"/>
    </row>
    <row r="100" spans="1:11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217</v>
      </c>
      <c r="H100" s="220"/>
      <c r="I100" s="221"/>
    </row>
    <row r="101" spans="1:11" ht="13.5" thickTop="1" x14ac:dyDescent="0.2"/>
  </sheetData>
  <customSheetViews>
    <customSheetView guid="{B4FDA780-9C11-4997-84AF-9CAEFA5A0A64}" showRuler="0" topLeftCell="A4">
      <selection activeCell="K36" sqref="K36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E37:F37"/>
    <mergeCell ref="A51:I51"/>
    <mergeCell ref="A67:I67"/>
    <mergeCell ref="H74:I75"/>
    <mergeCell ref="B72:B73"/>
    <mergeCell ref="C72:C73"/>
    <mergeCell ref="D72:D73"/>
    <mergeCell ref="E74:E75"/>
    <mergeCell ref="F74:F75"/>
    <mergeCell ref="G74:G75"/>
    <mergeCell ref="H72:I73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B74:B75"/>
    <mergeCell ref="C74:C75"/>
    <mergeCell ref="D74:D75"/>
    <mergeCell ref="E76:E77"/>
    <mergeCell ref="F76:F77"/>
    <mergeCell ref="G76:G77"/>
    <mergeCell ref="E72:E73"/>
    <mergeCell ref="F72:F73"/>
    <mergeCell ref="G72:G73"/>
    <mergeCell ref="B80:B81"/>
    <mergeCell ref="C80:C81"/>
    <mergeCell ref="D80:D81"/>
    <mergeCell ref="E80:E81"/>
    <mergeCell ref="F80:F81"/>
    <mergeCell ref="G80:G81"/>
    <mergeCell ref="H80:I81"/>
    <mergeCell ref="H76:I77"/>
    <mergeCell ref="B76:B77"/>
    <mergeCell ref="C76:C77"/>
    <mergeCell ref="D76:D77"/>
    <mergeCell ref="E78:E79"/>
    <mergeCell ref="G78:G79"/>
    <mergeCell ref="H78:I79"/>
    <mergeCell ref="B78:B79"/>
    <mergeCell ref="C78:C79"/>
    <mergeCell ref="D78:D79"/>
    <mergeCell ref="F78:F79"/>
    <mergeCell ref="A82:A83"/>
    <mergeCell ref="G88:I88"/>
    <mergeCell ref="A87:A88"/>
    <mergeCell ref="B87:B88"/>
    <mergeCell ref="C87:C88"/>
    <mergeCell ref="D87:D88"/>
    <mergeCell ref="E87:F87"/>
    <mergeCell ref="A84:I84"/>
    <mergeCell ref="A85:A86"/>
    <mergeCell ref="B85:B86"/>
    <mergeCell ref="B82:B83"/>
    <mergeCell ref="C82:C83"/>
    <mergeCell ref="D82:D83"/>
    <mergeCell ref="C85:C86"/>
    <mergeCell ref="D85:D86"/>
    <mergeCell ref="E85:I86"/>
    <mergeCell ref="E82:E83"/>
    <mergeCell ref="F82:F83"/>
    <mergeCell ref="G82:G83"/>
    <mergeCell ref="H82:I83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70:A71"/>
    <mergeCell ref="A72:A73"/>
    <mergeCell ref="A74:A75"/>
    <mergeCell ref="A76:A77"/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 enableFormatConditionsCalculation="0">
    <tabColor theme="6"/>
  </sheetPr>
  <dimension ref="A1:N101"/>
  <sheetViews>
    <sheetView workbookViewId="0">
      <selection activeCell="C41" sqref="C4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91">
        <v>1</v>
      </c>
      <c r="B23" s="74">
        <v>6</v>
      </c>
      <c r="C23" s="48">
        <v>14.1</v>
      </c>
      <c r="D23" s="92">
        <f>B23-C23</f>
        <v>-8.1</v>
      </c>
      <c r="E23" s="229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6</v>
      </c>
      <c r="C24" s="28">
        <v>14.1</v>
      </c>
      <c r="D24" s="30">
        <f>B24-C24</f>
        <v>-8.1</v>
      </c>
      <c r="E24" s="229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6</v>
      </c>
      <c r="C25" s="28">
        <v>25</v>
      </c>
      <c r="D25" s="30">
        <f t="shared" ref="D25:D41" si="0">B25-C25</f>
        <v>-19</v>
      </c>
      <c r="E25" s="229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6</v>
      </c>
      <c r="C26" s="28">
        <v>21.5</v>
      </c>
      <c r="D26" s="30">
        <f t="shared" si="0"/>
        <v>-15.5</v>
      </c>
      <c r="E26" s="229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6</v>
      </c>
      <c r="C27" s="28">
        <v>23.3</v>
      </c>
      <c r="D27" s="30">
        <f t="shared" si="0"/>
        <v>-17.3</v>
      </c>
      <c r="E27" s="229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6</v>
      </c>
      <c r="C28" s="28">
        <v>26.7</v>
      </c>
      <c r="D28" s="30">
        <f t="shared" si="0"/>
        <v>-20.7</v>
      </c>
      <c r="E28" s="229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6</v>
      </c>
      <c r="C29" s="28">
        <v>26.8</v>
      </c>
      <c r="D29" s="30">
        <f t="shared" si="0"/>
        <v>-20.8</v>
      </c>
      <c r="E29" s="229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6</v>
      </c>
      <c r="C30" s="28">
        <v>25</v>
      </c>
      <c r="D30" s="30">
        <f t="shared" si="0"/>
        <v>-19</v>
      </c>
      <c r="E30" s="229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6</v>
      </c>
      <c r="C31" s="28">
        <v>27.2</v>
      </c>
      <c r="D31" s="30">
        <f t="shared" si="0"/>
        <v>-21.2</v>
      </c>
      <c r="E31" s="229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6</v>
      </c>
      <c r="C32" s="28">
        <v>28.1</v>
      </c>
      <c r="D32" s="30">
        <f t="shared" si="0"/>
        <v>-22.1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6</v>
      </c>
      <c r="C33" s="28">
        <v>28.3</v>
      </c>
      <c r="D33" s="30">
        <f t="shared" si="0"/>
        <v>-22.3</v>
      </c>
      <c r="E33" s="338" t="s">
        <v>0</v>
      </c>
      <c r="F33" s="339"/>
      <c r="G33" s="272" t="s">
        <v>121</v>
      </c>
      <c r="H33" s="272"/>
      <c r="I33" s="273"/>
      <c r="L33" s="1"/>
    </row>
    <row r="34" spans="1:12" ht="15" customHeight="1" x14ac:dyDescent="0.2">
      <c r="A34" s="27">
        <v>12</v>
      </c>
      <c r="B34" s="28">
        <v>6</v>
      </c>
      <c r="C34" s="28">
        <v>27.5</v>
      </c>
      <c r="D34" s="30">
        <f t="shared" si="0"/>
        <v>-21.5</v>
      </c>
      <c r="E34" s="351" t="s">
        <v>33</v>
      </c>
      <c r="F34" s="347"/>
      <c r="G34" s="274" t="s">
        <v>21</v>
      </c>
      <c r="H34" s="274"/>
      <c r="I34" s="275"/>
      <c r="L34" s="1"/>
    </row>
    <row r="35" spans="1:12" ht="15" customHeight="1" x14ac:dyDescent="0.2">
      <c r="A35" s="27">
        <v>13</v>
      </c>
      <c r="B35" s="28">
        <v>5</v>
      </c>
      <c r="C35" s="28">
        <v>25.7</v>
      </c>
      <c r="D35" s="30">
        <f t="shared" si="0"/>
        <v>-20.7</v>
      </c>
      <c r="E35" s="351" t="s">
        <v>87</v>
      </c>
      <c r="F35" s="347"/>
      <c r="G35" s="224">
        <v>42058.552083333336</v>
      </c>
      <c r="H35" s="224"/>
      <c r="I35" s="225"/>
      <c r="L35" s="1"/>
    </row>
    <row r="36" spans="1:12" ht="15" customHeight="1" x14ac:dyDescent="0.2">
      <c r="A36" s="27">
        <v>14</v>
      </c>
      <c r="B36" s="28">
        <v>5</v>
      </c>
      <c r="C36" s="28">
        <v>24.4</v>
      </c>
      <c r="D36" s="30">
        <f t="shared" si="0"/>
        <v>-19.399999999999999</v>
      </c>
      <c r="E36" s="346" t="s">
        <v>32</v>
      </c>
      <c r="F36" s="352"/>
      <c r="G36" s="274" t="s">
        <v>471</v>
      </c>
      <c r="H36" s="274"/>
      <c r="I36" s="275"/>
      <c r="L36" s="1"/>
    </row>
    <row r="37" spans="1:12" ht="15" customHeight="1" x14ac:dyDescent="0.2">
      <c r="A37" s="27">
        <v>15</v>
      </c>
      <c r="B37" s="28">
        <v>5</v>
      </c>
      <c r="C37" s="28">
        <v>24</v>
      </c>
      <c r="D37" s="30">
        <f t="shared" si="0"/>
        <v>-19</v>
      </c>
      <c r="E37" s="346" t="s">
        <v>35</v>
      </c>
      <c r="F37" s="347"/>
      <c r="G37" s="966" t="s">
        <v>472</v>
      </c>
      <c r="H37" s="967"/>
      <c r="I37" s="968"/>
      <c r="L37" s="1"/>
    </row>
    <row r="38" spans="1:12" ht="15" customHeight="1" x14ac:dyDescent="0.2">
      <c r="A38" s="27">
        <v>16</v>
      </c>
      <c r="B38" s="28">
        <v>5</v>
      </c>
      <c r="C38" s="28">
        <v>23.3</v>
      </c>
      <c r="D38" s="30">
        <f t="shared" si="0"/>
        <v>-18.3</v>
      </c>
      <c r="E38" s="348" t="s">
        <v>20</v>
      </c>
      <c r="F38" s="349"/>
      <c r="G38" s="281" t="s">
        <v>480</v>
      </c>
      <c r="H38" s="281"/>
      <c r="I38" s="282"/>
      <c r="L38" s="1"/>
    </row>
    <row r="39" spans="1:12" ht="15" customHeight="1" thickBot="1" x14ac:dyDescent="0.25">
      <c r="A39" s="27">
        <v>17</v>
      </c>
      <c r="B39" s="28">
        <v>5</v>
      </c>
      <c r="C39" s="28">
        <v>20.2</v>
      </c>
      <c r="D39" s="30">
        <f t="shared" si="0"/>
        <v>-15.2</v>
      </c>
      <c r="E39" s="283" t="s">
        <v>190</v>
      </c>
      <c r="F39" s="219"/>
      <c r="G39" s="220" t="s">
        <v>218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5</v>
      </c>
      <c r="C40" s="28">
        <v>17.100000000000001</v>
      </c>
      <c r="D40" s="30">
        <f t="shared" si="0"/>
        <v>-12.100000000000001</v>
      </c>
      <c r="E40" t="s">
        <v>395</v>
      </c>
      <c r="I40" s="21"/>
      <c r="L40" s="1"/>
    </row>
    <row r="41" spans="1:12" ht="15" customHeight="1" thickBot="1" x14ac:dyDescent="0.25">
      <c r="A41" s="50">
        <v>19</v>
      </c>
      <c r="B41" s="28">
        <v>5</v>
      </c>
      <c r="C41" s="44">
        <v>22</v>
      </c>
      <c r="D41" s="30">
        <f t="shared" si="0"/>
        <v>-17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276" t="s">
        <v>8</v>
      </c>
      <c r="B45" s="228">
        <v>30</v>
      </c>
      <c r="C45" s="228">
        <v>26</v>
      </c>
      <c r="D45" s="228">
        <v>3</v>
      </c>
      <c r="E45" s="228">
        <v>1</v>
      </c>
      <c r="F45" s="228">
        <v>0</v>
      </c>
      <c r="G45" s="236" t="s">
        <v>482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362</v>
      </c>
    </row>
    <row r="48" spans="1:12" ht="15" customHeight="1" x14ac:dyDescent="0.2">
      <c r="A48" s="266" t="s">
        <v>9</v>
      </c>
      <c r="B48" s="269">
        <v>30</v>
      </c>
      <c r="C48" s="269">
        <v>25</v>
      </c>
      <c r="D48" s="269">
        <v>3</v>
      </c>
      <c r="E48" s="269">
        <v>2</v>
      </c>
      <c r="F48" s="269">
        <v>0</v>
      </c>
      <c r="G48" s="616" t="s">
        <v>483</v>
      </c>
      <c r="H48" s="616"/>
      <c r="I48" s="617"/>
    </row>
    <row r="49" spans="1:9" ht="15" customHeight="1" x14ac:dyDescent="0.2">
      <c r="A49" s="267"/>
      <c r="B49" s="270"/>
      <c r="C49" s="270"/>
      <c r="D49" s="270"/>
      <c r="E49" s="270"/>
      <c r="F49" s="270"/>
      <c r="G49" s="616"/>
      <c r="H49" s="616"/>
      <c r="I49" s="61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964"/>
      <c r="H50" s="964"/>
      <c r="I50" s="965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381" t="s">
        <v>3</v>
      </c>
      <c r="B70" s="382" t="s">
        <v>74</v>
      </c>
      <c r="C70" s="382" t="s">
        <v>74</v>
      </c>
      <c r="D70" s="382" t="s">
        <v>74</v>
      </c>
      <c r="E70" s="382" t="s">
        <v>74</v>
      </c>
      <c r="F70" s="382" t="s">
        <v>74</v>
      </c>
      <c r="G70" s="382" t="s">
        <v>74</v>
      </c>
      <c r="H70" s="298"/>
      <c r="I70" s="353"/>
    </row>
    <row r="71" spans="1:10" x14ac:dyDescent="0.2">
      <c r="A71" s="310"/>
      <c r="B71" s="238"/>
      <c r="C71" s="238"/>
      <c r="D71" s="238"/>
      <c r="E71" s="238"/>
      <c r="F71" s="238"/>
      <c r="G71" s="23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622" t="s">
        <v>486</v>
      </c>
      <c r="I72" s="623"/>
    </row>
    <row r="73" spans="1:10" x14ac:dyDescent="0.2">
      <c r="A73" s="310"/>
      <c r="B73" s="238"/>
      <c r="C73" s="238"/>
      <c r="D73" s="238"/>
      <c r="E73" s="238"/>
      <c r="F73" s="238"/>
      <c r="G73" s="238"/>
      <c r="H73" s="624"/>
      <c r="I73" s="625"/>
    </row>
    <row r="74" spans="1:10" ht="12.75" customHeight="1" x14ac:dyDescent="0.2">
      <c r="A74" s="354" t="s">
        <v>4</v>
      </c>
      <c r="B74" s="236" t="s">
        <v>75</v>
      </c>
      <c r="C74" s="228">
        <v>15</v>
      </c>
      <c r="D74" s="228">
        <v>11</v>
      </c>
      <c r="E74" s="236">
        <v>2</v>
      </c>
      <c r="F74" s="228">
        <v>2</v>
      </c>
      <c r="G74" s="228">
        <v>0</v>
      </c>
      <c r="H74" s="624"/>
      <c r="I74" s="625"/>
    </row>
    <row r="75" spans="1:10" x14ac:dyDescent="0.2">
      <c r="A75" s="320"/>
      <c r="B75" s="228"/>
      <c r="C75" s="228"/>
      <c r="D75" s="228"/>
      <c r="E75" s="236"/>
      <c r="F75" s="228"/>
      <c r="G75" s="228"/>
      <c r="H75" s="631"/>
      <c r="I75" s="632"/>
      <c r="J75" s="51" t="s">
        <v>363</v>
      </c>
    </row>
    <row r="76" spans="1:10" x14ac:dyDescent="0.2">
      <c r="A76" s="354" t="s">
        <v>5</v>
      </c>
      <c r="B76" s="236" t="s">
        <v>75</v>
      </c>
      <c r="C76" s="269">
        <v>7</v>
      </c>
      <c r="D76" s="269">
        <v>5</v>
      </c>
      <c r="E76" s="400">
        <v>2</v>
      </c>
      <c r="F76" s="269">
        <v>0</v>
      </c>
      <c r="G76" s="269">
        <v>0</v>
      </c>
      <c r="H76" s="622" t="s">
        <v>484</v>
      </c>
      <c r="I76" s="623"/>
    </row>
    <row r="77" spans="1:10" x14ac:dyDescent="0.2">
      <c r="A77" s="320"/>
      <c r="B77" s="228"/>
      <c r="C77" s="451"/>
      <c r="D77" s="451"/>
      <c r="E77" s="586"/>
      <c r="F77" s="451"/>
      <c r="G77" s="451"/>
      <c r="H77" s="624"/>
      <c r="I77" s="625"/>
      <c r="J77" s="51" t="s">
        <v>364</v>
      </c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624"/>
      <c r="I78" s="625"/>
    </row>
    <row r="79" spans="1:10" x14ac:dyDescent="0.2">
      <c r="A79" s="286"/>
      <c r="B79" s="238"/>
      <c r="C79" s="238"/>
      <c r="D79" s="238"/>
      <c r="E79" s="238"/>
      <c r="F79" s="238"/>
      <c r="G79" s="238"/>
      <c r="H79" s="631"/>
      <c r="I79" s="632"/>
    </row>
    <row r="80" spans="1:10" x14ac:dyDescent="0.2">
      <c r="A80" s="354" t="s">
        <v>6</v>
      </c>
      <c r="B80" s="236" t="s">
        <v>75</v>
      </c>
      <c r="C80" s="228">
        <v>16</v>
      </c>
      <c r="D80" s="228">
        <v>12</v>
      </c>
      <c r="E80" s="236">
        <v>3</v>
      </c>
      <c r="F80" s="269">
        <v>1</v>
      </c>
      <c r="G80" s="228">
        <v>0</v>
      </c>
      <c r="H80" s="492" t="s">
        <v>485</v>
      </c>
      <c r="I80" s="493"/>
    </row>
    <row r="81" spans="1:10" x14ac:dyDescent="0.2">
      <c r="A81" s="320"/>
      <c r="B81" s="228"/>
      <c r="C81" s="228"/>
      <c r="D81" s="228"/>
      <c r="E81" s="236"/>
      <c r="F81" s="451"/>
      <c r="G81" s="228"/>
      <c r="H81" s="494"/>
      <c r="I81" s="495"/>
      <c r="J81" s="51" t="s">
        <v>365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94"/>
      <c r="I82" s="495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705"/>
      <c r="I83" s="706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956" t="s">
        <v>72</v>
      </c>
      <c r="F85" s="957"/>
      <c r="G85" s="957"/>
      <c r="H85" s="957"/>
      <c r="I85" s="958"/>
    </row>
    <row r="86" spans="1:10" ht="26.25" customHeight="1" thickBot="1" x14ac:dyDescent="0.25">
      <c r="A86" s="294"/>
      <c r="B86" s="263"/>
      <c r="C86" s="263"/>
      <c r="D86" s="289"/>
      <c r="E86" s="959"/>
      <c r="F86" s="960"/>
      <c r="G86" s="960"/>
      <c r="H86" s="960"/>
      <c r="I86" s="961"/>
    </row>
    <row r="87" spans="1:10" ht="13.5" thickTop="1" x14ac:dyDescent="0.2">
      <c r="A87" s="381" t="s">
        <v>3</v>
      </c>
      <c r="B87" s="382" t="s">
        <v>74</v>
      </c>
      <c r="C87" s="382" t="s">
        <v>74</v>
      </c>
      <c r="D87" s="383" t="s">
        <v>74</v>
      </c>
      <c r="E87" s="313" t="s">
        <v>34</v>
      </c>
      <c r="F87" s="297"/>
      <c r="G87" s="224">
        <v>42058.541666666664</v>
      </c>
      <c r="H87" s="224"/>
      <c r="I87" s="225"/>
    </row>
    <row r="88" spans="1:10" ht="13.5" thickBot="1" x14ac:dyDescent="0.25">
      <c r="A88" s="310"/>
      <c r="B88" s="238"/>
      <c r="C88" s="238"/>
      <c r="D88" s="311"/>
      <c r="E88" s="314" t="s">
        <v>20</v>
      </c>
      <c r="F88" s="315"/>
      <c r="G88" s="962" t="s">
        <v>481</v>
      </c>
      <c r="H88" s="962"/>
      <c r="I88" s="963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489">
        <v>4.9000000000000004</v>
      </c>
      <c r="C91" s="316">
        <v>29</v>
      </c>
      <c r="D91" s="317">
        <f>B91-C91</f>
        <v>-24.1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317"/>
      <c r="E92" s="231"/>
      <c r="F92" s="229"/>
      <c r="G92" s="229"/>
      <c r="H92" s="229"/>
      <c r="I92" s="230"/>
    </row>
    <row r="93" spans="1:10" x14ac:dyDescent="0.2">
      <c r="A93" s="557" t="s">
        <v>5</v>
      </c>
      <c r="B93" s="316">
        <v>4.9000000000000004</v>
      </c>
      <c r="C93" s="316">
        <v>26.2</v>
      </c>
      <c r="D93" s="317">
        <f>B93-C93</f>
        <v>-21.299999999999997</v>
      </c>
      <c r="E93" s="231" t="s">
        <v>41</v>
      </c>
      <c r="F93" s="229"/>
      <c r="G93" s="229"/>
      <c r="H93" s="229"/>
      <c r="I93" s="230"/>
    </row>
    <row r="94" spans="1:10" x14ac:dyDescent="0.2">
      <c r="A94" s="557"/>
      <c r="B94" s="316"/>
      <c r="C94" s="316"/>
      <c r="D94" s="317"/>
      <c r="E94" s="231"/>
      <c r="F94" s="229"/>
      <c r="G94" s="229"/>
      <c r="H94" s="229"/>
      <c r="I94" s="230"/>
    </row>
    <row r="95" spans="1:10" x14ac:dyDescent="0.2">
      <c r="A95" s="955" t="s">
        <v>57</v>
      </c>
      <c r="B95" s="654" t="s">
        <v>74</v>
      </c>
      <c r="C95" s="238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955"/>
      <c r="B96" s="238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489">
        <v>4.9000000000000004</v>
      </c>
      <c r="C97" s="316">
        <v>31.2</v>
      </c>
      <c r="D97" s="317">
        <f>B97-C97</f>
        <v>-26.299999999999997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31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218</v>
      </c>
      <c r="H100" s="220"/>
      <c r="I100" s="221"/>
    </row>
    <row r="101" spans="1:9" ht="13.5" thickTop="1" x14ac:dyDescent="0.2"/>
  </sheetData>
  <customSheetViews>
    <customSheetView guid="{B4FDA780-9C11-4997-84AF-9CAEFA5A0A64}" showRuler="0">
      <selection activeCell="L88" sqref="L8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H72:I75"/>
    <mergeCell ref="H76:I79"/>
    <mergeCell ref="A76:A77"/>
    <mergeCell ref="A80:A81"/>
    <mergeCell ref="A1:I1"/>
    <mergeCell ref="A19:I19"/>
    <mergeCell ref="A20:A22"/>
    <mergeCell ref="B20:B22"/>
    <mergeCell ref="C20:C22"/>
    <mergeCell ref="D20:D22"/>
    <mergeCell ref="E21:I22"/>
    <mergeCell ref="E35:F35"/>
    <mergeCell ref="G35:I35"/>
    <mergeCell ref="E36:F36"/>
    <mergeCell ref="E33:F33"/>
    <mergeCell ref="G33:I33"/>
    <mergeCell ref="E34:F34"/>
    <mergeCell ref="G34:I34"/>
    <mergeCell ref="E23:I24"/>
    <mergeCell ref="F43:F44"/>
    <mergeCell ref="G43:I44"/>
    <mergeCell ref="E37:F37"/>
    <mergeCell ref="G36:I36"/>
    <mergeCell ref="E38:F38"/>
    <mergeCell ref="G38:I38"/>
    <mergeCell ref="G37:I37"/>
    <mergeCell ref="E39:F39"/>
    <mergeCell ref="G39:I39"/>
    <mergeCell ref="E25:I27"/>
    <mergeCell ref="E28:I29"/>
    <mergeCell ref="E30:I31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E76:E77"/>
    <mergeCell ref="F76:F77"/>
    <mergeCell ref="G76:G77"/>
    <mergeCell ref="B76:B77"/>
    <mergeCell ref="C76:C77"/>
    <mergeCell ref="D76:D77"/>
    <mergeCell ref="E78:E79"/>
    <mergeCell ref="F78:F79"/>
    <mergeCell ref="G78:G79"/>
    <mergeCell ref="A78:A79"/>
    <mergeCell ref="B78:B79"/>
    <mergeCell ref="C78:C79"/>
    <mergeCell ref="D78:D79"/>
    <mergeCell ref="E80:E81"/>
    <mergeCell ref="G80:G81"/>
    <mergeCell ref="B80:B81"/>
    <mergeCell ref="C80:C81"/>
    <mergeCell ref="D80:D81"/>
    <mergeCell ref="F80:F81"/>
    <mergeCell ref="H80:I83"/>
    <mergeCell ref="E82:E83"/>
    <mergeCell ref="F82:F83"/>
    <mergeCell ref="G82:G83"/>
    <mergeCell ref="A82:A83"/>
    <mergeCell ref="B82:B83"/>
    <mergeCell ref="C82:C83"/>
    <mergeCell ref="D82:D83"/>
    <mergeCell ref="A84:I84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</mergeCells>
  <phoneticPr fontId="0" type="noConversion"/>
  <pageMargins left="0.75" right="0.75" top="1" bottom="1" header="0.5" footer="0.5"/>
  <pageSetup orientation="portrait" r:id="rId2"/>
  <headerFooter alignWithMargins="0"/>
  <ignoredErrors>
    <ignoredError sqref="G88" numberStoredAsText="1"/>
  </ignoredErrors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 enableFormatConditionsCalculation="0">
    <tabColor theme="6"/>
  </sheetPr>
  <dimension ref="A1:N101"/>
  <sheetViews>
    <sheetView topLeftCell="A13" workbookViewId="0">
      <selection activeCell="L45" sqref="L4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223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87">
        <v>1</v>
      </c>
      <c r="B23" s="73">
        <v>1.7</v>
      </c>
      <c r="C23" s="58">
        <v>32.5</v>
      </c>
      <c r="D23" s="49">
        <f>B23-C23</f>
        <v>-30.8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88">
        <v>2</v>
      </c>
      <c r="B24" s="73">
        <v>1.7</v>
      </c>
      <c r="C24" s="28">
        <v>32.5</v>
      </c>
      <c r="D24" s="30">
        <f>B24-C24</f>
        <v>-30.8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88">
        <v>3</v>
      </c>
      <c r="B25" s="73">
        <v>1.7</v>
      </c>
      <c r="C25" s="28">
        <v>36.299999999999997</v>
      </c>
      <c r="D25" s="30">
        <f t="shared" ref="D25:D41" si="0">B25-C25</f>
        <v>-34.599999999999994</v>
      </c>
      <c r="E25" s="231" t="s">
        <v>41</v>
      </c>
      <c r="F25" s="229"/>
      <c r="G25" s="229"/>
      <c r="H25" s="229"/>
      <c r="I25" s="230"/>
      <c r="L25" s="1"/>
    </row>
    <row r="26" spans="1:12" ht="15" customHeight="1" x14ac:dyDescent="0.2">
      <c r="A26" s="88">
        <v>4</v>
      </c>
      <c r="B26" s="73">
        <v>2.1</v>
      </c>
      <c r="C26" s="28">
        <v>31.3</v>
      </c>
      <c r="D26" s="30">
        <f t="shared" si="0"/>
        <v>-29.2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88">
        <v>5</v>
      </c>
      <c r="B27" s="73">
        <v>2.1</v>
      </c>
      <c r="C27" s="28">
        <v>33.5</v>
      </c>
      <c r="D27" s="30">
        <f t="shared" si="0"/>
        <v>-31.4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88">
        <v>6</v>
      </c>
      <c r="B28" s="73">
        <v>1.7</v>
      </c>
      <c r="C28" s="28">
        <v>37.1</v>
      </c>
      <c r="D28" s="30">
        <f t="shared" si="0"/>
        <v>-35.4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88">
        <v>7</v>
      </c>
      <c r="B29" s="73">
        <v>1.7</v>
      </c>
      <c r="C29" s="28">
        <v>38.1</v>
      </c>
      <c r="D29" s="30">
        <f t="shared" si="0"/>
        <v>-36.4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88">
        <v>8</v>
      </c>
      <c r="B30" s="73">
        <v>2.1</v>
      </c>
      <c r="C30" s="28">
        <v>36</v>
      </c>
      <c r="D30" s="30">
        <f t="shared" si="0"/>
        <v>-33.9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88">
        <v>9</v>
      </c>
      <c r="B31" s="73">
        <v>1.9</v>
      </c>
      <c r="C31" s="28">
        <v>38.799999999999997</v>
      </c>
      <c r="D31" s="30">
        <f t="shared" si="0"/>
        <v>-36.9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88">
        <v>10</v>
      </c>
      <c r="B32" s="73">
        <v>1.7</v>
      </c>
      <c r="C32" s="28">
        <v>38.1</v>
      </c>
      <c r="D32" s="30">
        <f t="shared" si="0"/>
        <v>-36.4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88">
        <v>11</v>
      </c>
      <c r="B33" s="73">
        <v>1.7</v>
      </c>
      <c r="C33" s="28">
        <v>38.299999999999997</v>
      </c>
      <c r="D33" s="30">
        <f t="shared" si="0"/>
        <v>-36.599999999999994</v>
      </c>
      <c r="E33" s="1002" t="s">
        <v>0</v>
      </c>
      <c r="F33" s="255"/>
      <c r="G33" s="595" t="s">
        <v>99</v>
      </c>
      <c r="H33" s="595"/>
      <c r="I33" s="596"/>
      <c r="L33" s="1"/>
    </row>
    <row r="34" spans="1:12" ht="15" customHeight="1" x14ac:dyDescent="0.2">
      <c r="A34" s="88">
        <v>12</v>
      </c>
      <c r="B34" s="73">
        <v>1.9</v>
      </c>
      <c r="C34" s="28">
        <v>39.700000000000003</v>
      </c>
      <c r="D34" s="30">
        <f t="shared" si="0"/>
        <v>-37.800000000000004</v>
      </c>
      <c r="E34" s="1003" t="s">
        <v>33</v>
      </c>
      <c r="F34" s="227"/>
      <c r="G34" s="597" t="s">
        <v>21</v>
      </c>
      <c r="H34" s="597"/>
      <c r="I34" s="598"/>
      <c r="L34" s="1"/>
    </row>
    <row r="35" spans="1:12" ht="15" customHeight="1" x14ac:dyDescent="0.2">
      <c r="A35" s="88">
        <v>13</v>
      </c>
      <c r="B35" s="73">
        <v>1.9</v>
      </c>
      <c r="C35" s="28">
        <v>38.299999999999997</v>
      </c>
      <c r="D35" s="30">
        <f t="shared" si="0"/>
        <v>-36.4</v>
      </c>
      <c r="E35" s="1003" t="s">
        <v>87</v>
      </c>
      <c r="F35" s="227"/>
      <c r="G35" s="636">
        <v>42244</v>
      </c>
      <c r="H35" s="637"/>
      <c r="I35" s="638"/>
      <c r="L35" s="1"/>
    </row>
    <row r="36" spans="1:12" ht="15" customHeight="1" x14ac:dyDescent="0.2">
      <c r="A36" s="88">
        <v>14</v>
      </c>
      <c r="B36" s="73">
        <v>2.1</v>
      </c>
      <c r="C36" s="28">
        <v>36.1</v>
      </c>
      <c r="D36" s="30">
        <f t="shared" si="0"/>
        <v>-34</v>
      </c>
      <c r="E36" s="984" t="s">
        <v>32</v>
      </c>
      <c r="F36" s="235"/>
      <c r="G36" s="597" t="s">
        <v>606</v>
      </c>
      <c r="H36" s="597"/>
      <c r="I36" s="598"/>
      <c r="L36" s="1"/>
    </row>
    <row r="37" spans="1:12" ht="15" customHeight="1" x14ac:dyDescent="0.2">
      <c r="A37" s="88">
        <v>15</v>
      </c>
      <c r="B37" s="73">
        <v>1.9</v>
      </c>
      <c r="C37" s="28">
        <v>39</v>
      </c>
      <c r="D37" s="30">
        <f t="shared" si="0"/>
        <v>-37.1</v>
      </c>
      <c r="E37" s="984" t="s">
        <v>35</v>
      </c>
      <c r="F37" s="227"/>
      <c r="G37" s="597" t="s">
        <v>493</v>
      </c>
      <c r="H37" s="597"/>
      <c r="I37" s="598"/>
      <c r="L37" s="1"/>
    </row>
    <row r="38" spans="1:12" ht="15" customHeight="1" x14ac:dyDescent="0.2">
      <c r="A38" s="88">
        <v>16</v>
      </c>
      <c r="B38" s="73">
        <v>1.9</v>
      </c>
      <c r="C38" s="28">
        <v>38.799999999999997</v>
      </c>
      <c r="D38" s="30">
        <f t="shared" si="0"/>
        <v>-36.9</v>
      </c>
      <c r="E38" s="998" t="s">
        <v>20</v>
      </c>
      <c r="F38" s="233"/>
      <c r="G38" s="999" t="s">
        <v>638</v>
      </c>
      <c r="H38" s="1000"/>
      <c r="I38" s="1001"/>
      <c r="L38" s="1"/>
    </row>
    <row r="39" spans="1:12" ht="15" customHeight="1" thickBot="1" x14ac:dyDescent="0.25">
      <c r="A39" s="88">
        <v>17</v>
      </c>
      <c r="B39" s="73">
        <v>2.1</v>
      </c>
      <c r="C39" s="28">
        <v>34.9</v>
      </c>
      <c r="D39" s="30">
        <f t="shared" si="0"/>
        <v>-32.799999999999997</v>
      </c>
      <c r="E39" s="218" t="s">
        <v>190</v>
      </c>
      <c r="F39" s="219"/>
      <c r="G39" s="220" t="s">
        <v>219</v>
      </c>
      <c r="H39" s="220"/>
      <c r="I39" s="221"/>
      <c r="L39" s="1"/>
    </row>
    <row r="40" spans="1:12" ht="15" customHeight="1" thickTop="1" x14ac:dyDescent="0.2">
      <c r="A40" s="88">
        <v>18</v>
      </c>
      <c r="B40" s="73">
        <v>2.1</v>
      </c>
      <c r="C40" s="28">
        <v>33.1</v>
      </c>
      <c r="D40" s="30">
        <f t="shared" si="0"/>
        <v>-31</v>
      </c>
      <c r="E40" t="s">
        <v>396</v>
      </c>
      <c r="I40" s="21"/>
      <c r="L40" s="1"/>
    </row>
    <row r="41" spans="1:12" ht="15" customHeight="1" thickBot="1" x14ac:dyDescent="0.25">
      <c r="A41" s="38">
        <v>19</v>
      </c>
      <c r="B41" s="73">
        <v>1.9</v>
      </c>
      <c r="C41" s="57">
        <v>38</v>
      </c>
      <c r="D41" s="30">
        <f t="shared" si="0"/>
        <v>-36.1</v>
      </c>
      <c r="I41" s="22"/>
      <c r="L41" s="1"/>
    </row>
    <row r="42" spans="1:12" ht="14.25" thickTop="1" thickBot="1" x14ac:dyDescent="0.25">
      <c r="A42" s="985" t="s">
        <v>59</v>
      </c>
      <c r="B42" s="986"/>
      <c r="C42" s="986"/>
      <c r="D42" s="986"/>
      <c r="E42" s="986"/>
      <c r="F42" s="986"/>
      <c r="G42" s="986"/>
      <c r="H42" s="986"/>
      <c r="I42" s="987"/>
    </row>
    <row r="43" spans="1:12" ht="13.5" thickTop="1" x14ac:dyDescent="0.2">
      <c r="A43" s="988" t="s">
        <v>36</v>
      </c>
      <c r="B43" s="990" t="s">
        <v>38</v>
      </c>
      <c r="C43" s="992" t="s">
        <v>62</v>
      </c>
      <c r="D43" s="990" t="s">
        <v>63</v>
      </c>
      <c r="E43" s="990" t="s">
        <v>64</v>
      </c>
      <c r="F43" s="990" t="s">
        <v>65</v>
      </c>
      <c r="G43" s="994" t="s">
        <v>37</v>
      </c>
      <c r="H43" s="994"/>
      <c r="I43" s="995"/>
    </row>
    <row r="44" spans="1:12" x14ac:dyDescent="0.2">
      <c r="A44" s="989"/>
      <c r="B44" s="991"/>
      <c r="C44" s="993"/>
      <c r="D44" s="991"/>
      <c r="E44" s="991"/>
      <c r="F44" s="991"/>
      <c r="G44" s="996"/>
      <c r="H44" s="996"/>
      <c r="I44" s="997"/>
    </row>
    <row r="45" spans="1:12" ht="15" customHeight="1" x14ac:dyDescent="0.2">
      <c r="A45" s="276" t="s">
        <v>8</v>
      </c>
      <c r="B45" s="228">
        <v>30</v>
      </c>
      <c r="C45" s="228">
        <v>25</v>
      </c>
      <c r="D45" s="228">
        <v>2</v>
      </c>
      <c r="E45" s="228">
        <v>0</v>
      </c>
      <c r="F45" s="228">
        <v>3</v>
      </c>
      <c r="G45" s="356" t="s">
        <v>641</v>
      </c>
      <c r="H45" s="228"/>
      <c r="I45" s="237"/>
    </row>
    <row r="46" spans="1:12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2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366</v>
      </c>
    </row>
    <row r="48" spans="1:12" ht="15" customHeight="1" x14ac:dyDescent="0.2">
      <c r="A48" s="266" t="s">
        <v>9</v>
      </c>
      <c r="B48" s="269">
        <v>30</v>
      </c>
      <c r="C48" s="269">
        <v>26</v>
      </c>
      <c r="D48" s="269">
        <v>4</v>
      </c>
      <c r="E48" s="269">
        <v>0</v>
      </c>
      <c r="F48" s="269">
        <v>0</v>
      </c>
      <c r="G48" s="356" t="s">
        <v>632</v>
      </c>
      <c r="H48" s="228"/>
      <c r="I48" s="237"/>
    </row>
    <row r="49" spans="1:9" ht="15" customHeight="1" x14ac:dyDescent="0.2">
      <c r="A49" s="267"/>
      <c r="B49" s="270"/>
      <c r="C49" s="270"/>
      <c r="D49" s="270"/>
      <c r="E49" s="270"/>
      <c r="F49" s="270"/>
      <c r="G49" s="228"/>
      <c r="H49" s="228"/>
      <c r="I49" s="237"/>
    </row>
    <row r="50" spans="1:9" ht="15" customHeight="1" thickBot="1" x14ac:dyDescent="0.25">
      <c r="A50" s="268"/>
      <c r="B50" s="271"/>
      <c r="C50" s="271"/>
      <c r="D50" s="271"/>
      <c r="E50" s="271"/>
      <c r="F50" s="271"/>
      <c r="G50" s="277"/>
      <c r="H50" s="277"/>
      <c r="I50" s="278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55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55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10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10" ht="13.5" thickTop="1" x14ac:dyDescent="0.2">
      <c r="A70" s="549" t="s">
        <v>3</v>
      </c>
      <c r="B70" s="298" t="s">
        <v>415</v>
      </c>
      <c r="C70" s="297">
        <v>7</v>
      </c>
      <c r="D70" s="297">
        <v>6</v>
      </c>
      <c r="E70" s="298">
        <v>1</v>
      </c>
      <c r="F70" s="297">
        <v>0</v>
      </c>
      <c r="G70" s="297">
        <v>0</v>
      </c>
      <c r="H70" s="297" t="s">
        <v>380</v>
      </c>
      <c r="I70" s="353"/>
    </row>
    <row r="71" spans="1:10" x14ac:dyDescent="0.2">
      <c r="A71" s="557"/>
      <c r="B71" s="228"/>
      <c r="C71" s="228"/>
      <c r="D71" s="228"/>
      <c r="E71" s="236"/>
      <c r="F71" s="228"/>
      <c r="G71" s="228"/>
      <c r="H71" s="228"/>
      <c r="I71" s="237"/>
    </row>
    <row r="72" spans="1:10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10" x14ac:dyDescent="0.2">
      <c r="A73" s="310"/>
      <c r="B73" s="238"/>
      <c r="C73" s="238"/>
      <c r="D73" s="238"/>
      <c r="E73" s="238"/>
      <c r="F73" s="238"/>
      <c r="G73" s="238"/>
      <c r="H73" s="269"/>
      <c r="I73" s="868"/>
    </row>
    <row r="74" spans="1:10" ht="12.75" customHeight="1" x14ac:dyDescent="0.2">
      <c r="A74" s="354" t="s">
        <v>4</v>
      </c>
      <c r="B74" s="236" t="s">
        <v>416</v>
      </c>
      <c r="C74" s="228">
        <v>17</v>
      </c>
      <c r="D74" s="228">
        <v>16</v>
      </c>
      <c r="E74" s="236">
        <v>1</v>
      </c>
      <c r="F74" s="228">
        <v>0</v>
      </c>
      <c r="G74" s="228">
        <v>0</v>
      </c>
      <c r="H74" s="356" t="s">
        <v>500</v>
      </c>
      <c r="I74" s="737"/>
    </row>
    <row r="75" spans="1:10" x14ac:dyDescent="0.2">
      <c r="A75" s="320"/>
      <c r="B75" s="228"/>
      <c r="C75" s="228"/>
      <c r="D75" s="228"/>
      <c r="E75" s="236"/>
      <c r="F75" s="228"/>
      <c r="G75" s="228"/>
      <c r="H75" s="756"/>
      <c r="I75" s="983"/>
      <c r="J75" s="51" t="s">
        <v>367</v>
      </c>
    </row>
    <row r="76" spans="1:10" x14ac:dyDescent="0.2">
      <c r="A76" s="557" t="s">
        <v>5</v>
      </c>
      <c r="B76" s="236" t="s">
        <v>402</v>
      </c>
      <c r="C76" s="269">
        <v>7</v>
      </c>
      <c r="D76" s="269">
        <v>6</v>
      </c>
      <c r="E76" s="400">
        <v>1</v>
      </c>
      <c r="F76" s="269">
        <v>0</v>
      </c>
      <c r="G76" s="269">
        <v>0</v>
      </c>
      <c r="H76" s="228" t="s">
        <v>380</v>
      </c>
      <c r="I76" s="237"/>
    </row>
    <row r="77" spans="1:10" x14ac:dyDescent="0.2">
      <c r="A77" s="557"/>
      <c r="B77" s="228"/>
      <c r="C77" s="451"/>
      <c r="D77" s="451"/>
      <c r="E77" s="586"/>
      <c r="F77" s="451"/>
      <c r="G77" s="451"/>
      <c r="H77" s="228"/>
      <c r="I77" s="237"/>
    </row>
    <row r="78" spans="1:10" x14ac:dyDescent="0.2">
      <c r="A78" s="310" t="s">
        <v>57</v>
      </c>
      <c r="B78" s="238" t="s">
        <v>74</v>
      </c>
      <c r="C78" s="238" t="s">
        <v>74</v>
      </c>
      <c r="D78" s="238" t="s">
        <v>74</v>
      </c>
      <c r="E78" s="238" t="s">
        <v>74</v>
      </c>
      <c r="F78" s="238" t="s">
        <v>74</v>
      </c>
      <c r="G78" s="238" t="s">
        <v>74</v>
      </c>
      <c r="H78" s="228"/>
      <c r="I78" s="237"/>
    </row>
    <row r="79" spans="1:10" x14ac:dyDescent="0.2">
      <c r="A79" s="310"/>
      <c r="B79" s="238"/>
      <c r="C79" s="238"/>
      <c r="D79" s="238"/>
      <c r="E79" s="238"/>
      <c r="F79" s="238"/>
      <c r="G79" s="238"/>
      <c r="H79" s="269"/>
      <c r="I79" s="868"/>
    </row>
    <row r="80" spans="1:10" x14ac:dyDescent="0.2">
      <c r="A80" s="354" t="s">
        <v>6</v>
      </c>
      <c r="B80" s="236" t="s">
        <v>416</v>
      </c>
      <c r="C80" s="228">
        <v>17</v>
      </c>
      <c r="D80" s="228">
        <v>16</v>
      </c>
      <c r="E80" s="236">
        <v>1</v>
      </c>
      <c r="F80" s="228">
        <v>0</v>
      </c>
      <c r="G80" s="228">
        <v>0</v>
      </c>
      <c r="H80" s="455" t="s">
        <v>713</v>
      </c>
      <c r="I80" s="415"/>
    </row>
    <row r="81" spans="1:10" x14ac:dyDescent="0.2">
      <c r="A81" s="320"/>
      <c r="B81" s="228"/>
      <c r="C81" s="228"/>
      <c r="D81" s="228"/>
      <c r="E81" s="236"/>
      <c r="F81" s="228"/>
      <c r="G81" s="228"/>
      <c r="H81" s="408"/>
      <c r="I81" s="407"/>
      <c r="J81" s="51" t="s">
        <v>368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08"/>
      <c r="I82" s="407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409"/>
      <c r="I83" s="41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10" ht="13.5" thickTop="1" x14ac:dyDescent="0.2">
      <c r="A87" s="981" t="s">
        <v>3</v>
      </c>
      <c r="B87" s="319">
        <v>2.2999999999999998</v>
      </c>
      <c r="C87" s="319">
        <v>35.299999999999997</v>
      </c>
      <c r="D87" s="329">
        <f>B87-C87</f>
        <v>-33</v>
      </c>
      <c r="E87" s="313" t="s">
        <v>34</v>
      </c>
      <c r="F87" s="297"/>
      <c r="G87" s="975">
        <v>42244</v>
      </c>
      <c r="H87" s="976"/>
      <c r="I87" s="977"/>
    </row>
    <row r="88" spans="1:10" ht="13.5" thickBot="1" x14ac:dyDescent="0.25">
      <c r="A88" s="982"/>
      <c r="B88" s="316"/>
      <c r="C88" s="316"/>
      <c r="D88" s="237"/>
      <c r="E88" s="314" t="s">
        <v>20</v>
      </c>
      <c r="F88" s="315"/>
      <c r="G88" s="978">
        <v>2.2999999999999998</v>
      </c>
      <c r="H88" s="979"/>
      <c r="I88" s="980"/>
    </row>
    <row r="89" spans="1:10" ht="13.5" thickTop="1" x14ac:dyDescent="0.2">
      <c r="A89" s="310" t="s">
        <v>56</v>
      </c>
      <c r="B89" s="621" t="s">
        <v>74</v>
      </c>
      <c r="C89" s="621" t="s">
        <v>74</v>
      </c>
      <c r="D89" s="311" t="s">
        <v>74</v>
      </c>
      <c r="E89" s="969" t="s">
        <v>39</v>
      </c>
      <c r="F89" s="970"/>
      <c r="G89" s="970"/>
      <c r="H89" s="970"/>
      <c r="I89" s="971"/>
    </row>
    <row r="90" spans="1:10" x14ac:dyDescent="0.2">
      <c r="A90" s="310"/>
      <c r="B90" s="621"/>
      <c r="C90" s="621"/>
      <c r="D90" s="311"/>
      <c r="E90" s="972"/>
      <c r="F90" s="973"/>
      <c r="G90" s="973"/>
      <c r="H90" s="973"/>
      <c r="I90" s="974"/>
    </row>
    <row r="91" spans="1:10" x14ac:dyDescent="0.2">
      <c r="A91" s="378" t="s">
        <v>4</v>
      </c>
      <c r="B91" s="316">
        <v>2.2999999999999998</v>
      </c>
      <c r="C91" s="316">
        <v>33.700000000000003</v>
      </c>
      <c r="D91" s="317">
        <f>B91-C91</f>
        <v>-31.400000000000002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237"/>
      <c r="E92" s="231"/>
      <c r="F92" s="229"/>
      <c r="G92" s="229"/>
      <c r="H92" s="229"/>
      <c r="I92" s="230"/>
    </row>
    <row r="93" spans="1:10" x14ac:dyDescent="0.2">
      <c r="A93" s="557" t="s">
        <v>5</v>
      </c>
      <c r="B93" s="316">
        <v>2.2999999999999998</v>
      </c>
      <c r="C93" s="316">
        <v>36.6</v>
      </c>
      <c r="D93" s="317">
        <f>B93-C93</f>
        <v>-34.300000000000004</v>
      </c>
      <c r="E93" s="231" t="s">
        <v>41</v>
      </c>
      <c r="F93" s="229"/>
      <c r="G93" s="229"/>
      <c r="H93" s="229"/>
      <c r="I93" s="230"/>
    </row>
    <row r="94" spans="1:10" x14ac:dyDescent="0.2">
      <c r="A94" s="557"/>
      <c r="B94" s="316"/>
      <c r="C94" s="316"/>
      <c r="D94" s="237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621" t="s">
        <v>74</v>
      </c>
      <c r="C95" s="621" t="s">
        <v>74</v>
      </c>
      <c r="D95" s="31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621"/>
      <c r="C96" s="621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2.2999999999999998</v>
      </c>
      <c r="C97" s="316">
        <v>40</v>
      </c>
      <c r="D97" s="317">
        <f>B97-C97</f>
        <v>-37.700000000000003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621" t="s">
        <v>74</v>
      </c>
      <c r="C99" s="621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752"/>
      <c r="C100" s="752"/>
      <c r="D100" s="312"/>
      <c r="E100" s="218" t="s">
        <v>190</v>
      </c>
      <c r="F100" s="219"/>
      <c r="G100" s="220" t="s">
        <v>219</v>
      </c>
      <c r="H100" s="220"/>
      <c r="I100" s="221"/>
    </row>
    <row r="101" spans="1:9" ht="13.5" thickTop="1" x14ac:dyDescent="0.2"/>
  </sheetData>
  <customSheetViews>
    <customSheetView guid="{B4FDA780-9C11-4997-84AF-9CAEFA5A0A64}" showRuler="0">
      <selection activeCell="K41" sqref="K41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H80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80:A81"/>
    <mergeCell ref="E80:E81"/>
    <mergeCell ref="F80:F81"/>
    <mergeCell ref="G80:G81"/>
    <mergeCell ref="B80:B81"/>
    <mergeCell ref="C80:C81"/>
    <mergeCell ref="D80:D81"/>
    <mergeCell ref="E82:E83"/>
    <mergeCell ref="F82:F83"/>
    <mergeCell ref="G82:G83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74:A75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 enableFormatConditionsCalculation="0">
    <tabColor theme="6"/>
  </sheetPr>
  <dimension ref="A1:N101"/>
  <sheetViews>
    <sheetView topLeftCell="A43" workbookViewId="0">
      <selection activeCell="K86" sqref="K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253"/>
      <c r="B22" s="223"/>
      <c r="C22" s="223"/>
      <c r="D22" s="261"/>
      <c r="E22" s="231"/>
      <c r="F22" s="229"/>
      <c r="G22" s="229"/>
      <c r="H22" s="229"/>
      <c r="I22" s="230"/>
    </row>
    <row r="23" spans="1:12" ht="15" customHeight="1" thickTop="1" x14ac:dyDescent="0.2">
      <c r="A23" s="46">
        <v>1</v>
      </c>
      <c r="B23" s="74">
        <v>-0.4</v>
      </c>
      <c r="C23" s="48">
        <v>31.4</v>
      </c>
      <c r="D23" s="49">
        <f>B23-C23</f>
        <v>-31.799999999999997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-0.4</v>
      </c>
      <c r="C24" s="28">
        <v>31</v>
      </c>
      <c r="D24" s="30">
        <f>B24-C24</f>
        <v>-31.4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28">
        <v>-0.4</v>
      </c>
      <c r="C25" s="28">
        <v>33.6</v>
      </c>
      <c r="D25" s="30">
        <f t="shared" ref="D25:D41" si="0">B25-C25</f>
        <v>-34</v>
      </c>
      <c r="E25" s="231" t="s">
        <v>41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28">
        <v>-0.4</v>
      </c>
      <c r="C26" s="28">
        <v>31</v>
      </c>
      <c r="D26" s="30">
        <f t="shared" si="0"/>
        <v>-31.4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28">
        <v>-0.4</v>
      </c>
      <c r="C27" s="28">
        <v>32.1</v>
      </c>
      <c r="D27" s="30">
        <f t="shared" si="0"/>
        <v>-32.5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28">
        <v>0.7</v>
      </c>
      <c r="C28" s="28">
        <v>36.6</v>
      </c>
      <c r="D28" s="30">
        <f t="shared" si="0"/>
        <v>-35.9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28">
        <v>0.7</v>
      </c>
      <c r="C29" s="28">
        <v>36.4</v>
      </c>
      <c r="D29" s="30">
        <f t="shared" si="0"/>
        <v>-35.699999999999996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28">
        <v>0.9</v>
      </c>
      <c r="C30" s="28">
        <v>33.1</v>
      </c>
      <c r="D30" s="30">
        <f t="shared" si="0"/>
        <v>-32.200000000000003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28">
        <v>0.9</v>
      </c>
      <c r="C31" s="28">
        <v>34.6</v>
      </c>
      <c r="D31" s="30">
        <f t="shared" si="0"/>
        <v>-33.700000000000003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0.7</v>
      </c>
      <c r="C32" s="28">
        <v>37.5</v>
      </c>
      <c r="D32" s="30">
        <f t="shared" si="0"/>
        <v>-36.799999999999997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0.7</v>
      </c>
      <c r="C33" s="28">
        <v>37.6</v>
      </c>
      <c r="D33" s="30">
        <f t="shared" si="0"/>
        <v>-36.9</v>
      </c>
      <c r="E33" s="420" t="s">
        <v>0</v>
      </c>
      <c r="F33" s="339"/>
      <c r="G33" s="595" t="s">
        <v>99</v>
      </c>
      <c r="H33" s="595"/>
      <c r="I33" s="596"/>
      <c r="L33" s="1"/>
    </row>
    <row r="34" spans="1:12" ht="15" customHeight="1" x14ac:dyDescent="0.2">
      <c r="A34" s="27">
        <v>12</v>
      </c>
      <c r="B34" s="28">
        <v>0.7</v>
      </c>
      <c r="C34" s="28">
        <v>37.9</v>
      </c>
      <c r="D34" s="30">
        <f t="shared" si="0"/>
        <v>-37.199999999999996</v>
      </c>
      <c r="E34" s="404" t="s">
        <v>33</v>
      </c>
      <c r="F34" s="347"/>
      <c r="G34" s="597" t="s">
        <v>71</v>
      </c>
      <c r="H34" s="597"/>
      <c r="I34" s="598"/>
      <c r="L34" s="1"/>
    </row>
    <row r="35" spans="1:12" ht="15" customHeight="1" x14ac:dyDescent="0.2">
      <c r="A35" s="27">
        <v>13</v>
      </c>
      <c r="B35" s="28">
        <v>0.9</v>
      </c>
      <c r="C35" s="28">
        <v>38.700000000000003</v>
      </c>
      <c r="D35" s="30">
        <f t="shared" si="0"/>
        <v>-37.800000000000004</v>
      </c>
      <c r="E35" s="404" t="s">
        <v>87</v>
      </c>
      <c r="F35" s="347"/>
      <c r="G35" s="636">
        <v>42244</v>
      </c>
      <c r="H35" s="637"/>
      <c r="I35" s="638"/>
      <c r="L35" s="1"/>
    </row>
    <row r="36" spans="1:12" ht="15" customHeight="1" x14ac:dyDescent="0.2">
      <c r="A36" s="27">
        <v>14</v>
      </c>
      <c r="B36" s="28">
        <v>0.9</v>
      </c>
      <c r="C36" s="28">
        <v>37.1</v>
      </c>
      <c r="D36" s="30">
        <f t="shared" si="0"/>
        <v>-36.200000000000003</v>
      </c>
      <c r="E36" s="412" t="s">
        <v>32</v>
      </c>
      <c r="F36" s="352"/>
      <c r="G36" s="597" t="s">
        <v>606</v>
      </c>
      <c r="H36" s="597"/>
      <c r="I36" s="598"/>
      <c r="L36" s="1"/>
    </row>
    <row r="37" spans="1:12" ht="15" customHeight="1" x14ac:dyDescent="0.2">
      <c r="A37" s="27">
        <v>15</v>
      </c>
      <c r="B37" s="28">
        <v>0.7</v>
      </c>
      <c r="C37" s="28">
        <v>37.6</v>
      </c>
      <c r="D37" s="30">
        <f t="shared" si="0"/>
        <v>-36.9</v>
      </c>
      <c r="E37" s="412" t="s">
        <v>35</v>
      </c>
      <c r="F37" s="347"/>
      <c r="G37" s="597" t="s">
        <v>471</v>
      </c>
      <c r="H37" s="597"/>
      <c r="I37" s="598"/>
      <c r="L37" s="1"/>
    </row>
    <row r="38" spans="1:12" ht="15" customHeight="1" x14ac:dyDescent="0.2">
      <c r="A38" s="27">
        <v>16</v>
      </c>
      <c r="B38" s="28">
        <v>0.7</v>
      </c>
      <c r="C38" s="28">
        <v>37.9</v>
      </c>
      <c r="D38" s="30">
        <f t="shared" si="0"/>
        <v>-37.199999999999996</v>
      </c>
      <c r="E38" s="412" t="s">
        <v>20</v>
      </c>
      <c r="F38" s="347"/>
      <c r="G38" s="1006" t="s">
        <v>639</v>
      </c>
      <c r="H38" s="979"/>
      <c r="I38" s="980"/>
      <c r="L38" s="1"/>
    </row>
    <row r="39" spans="1:12" ht="15" customHeight="1" thickBot="1" x14ac:dyDescent="0.25">
      <c r="A39" s="27">
        <v>17</v>
      </c>
      <c r="B39" s="28">
        <v>0.9</v>
      </c>
      <c r="C39" s="28">
        <v>35.6</v>
      </c>
      <c r="D39" s="30">
        <f t="shared" si="0"/>
        <v>-34.700000000000003</v>
      </c>
      <c r="E39" s="1007" t="s">
        <v>190</v>
      </c>
      <c r="F39" s="863"/>
      <c r="G39" s="220" t="s">
        <v>220</v>
      </c>
      <c r="H39" s="220"/>
      <c r="I39" s="221"/>
      <c r="L39" s="1"/>
    </row>
    <row r="40" spans="1:12" ht="15" customHeight="1" thickTop="1" x14ac:dyDescent="0.2">
      <c r="A40" s="27">
        <v>18</v>
      </c>
      <c r="B40" s="28">
        <v>0.9</v>
      </c>
      <c r="C40" s="28">
        <v>34.9</v>
      </c>
      <c r="D40" s="30">
        <f t="shared" si="0"/>
        <v>-34</v>
      </c>
      <c r="E40" t="s">
        <v>396</v>
      </c>
      <c r="I40" s="21"/>
      <c r="L40" s="1"/>
    </row>
    <row r="41" spans="1:12" ht="15" customHeight="1" thickBot="1" x14ac:dyDescent="0.25">
      <c r="A41" s="50">
        <v>19</v>
      </c>
      <c r="B41" s="28">
        <v>0.7</v>
      </c>
      <c r="C41" s="44">
        <v>37.299999999999997</v>
      </c>
      <c r="D41" s="30">
        <f t="shared" si="0"/>
        <v>-36.599999999999994</v>
      </c>
      <c r="I41" s="22"/>
      <c r="L41" s="1"/>
    </row>
    <row r="42" spans="1:12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</row>
    <row r="43" spans="1:12" ht="13.5" thickTop="1" x14ac:dyDescent="0.2">
      <c r="A43" s="600" t="s">
        <v>36</v>
      </c>
      <c r="B43" s="594" t="s">
        <v>38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2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2" ht="15" customHeight="1" x14ac:dyDescent="0.2">
      <c r="A45" s="607" t="s">
        <v>8</v>
      </c>
      <c r="B45" s="228">
        <v>30</v>
      </c>
      <c r="C45" s="228">
        <v>26</v>
      </c>
      <c r="D45" s="228">
        <v>3</v>
      </c>
      <c r="E45" s="228">
        <v>1</v>
      </c>
      <c r="F45" s="228">
        <v>0</v>
      </c>
      <c r="G45" s="308" t="s">
        <v>643</v>
      </c>
      <c r="H45" s="308"/>
      <c r="I45" s="309"/>
    </row>
    <row r="46" spans="1:12" ht="15" customHeight="1" x14ac:dyDescent="0.2">
      <c r="A46" s="607"/>
      <c r="B46" s="228"/>
      <c r="C46" s="228"/>
      <c r="D46" s="228"/>
      <c r="E46" s="228"/>
      <c r="F46" s="228"/>
      <c r="G46" s="308"/>
      <c r="H46" s="308"/>
      <c r="I46" s="309"/>
    </row>
    <row r="47" spans="1:12" ht="15" customHeight="1" x14ac:dyDescent="0.2">
      <c r="A47" s="607"/>
      <c r="B47" s="228"/>
      <c r="C47" s="228"/>
      <c r="D47" s="228"/>
      <c r="E47" s="228"/>
      <c r="F47" s="228"/>
      <c r="G47" s="308"/>
      <c r="H47" s="308"/>
      <c r="I47" s="309"/>
    </row>
    <row r="48" spans="1:12" ht="15" customHeight="1" x14ac:dyDescent="0.2">
      <c r="A48" s="604" t="s">
        <v>9</v>
      </c>
      <c r="B48" s="269">
        <v>30</v>
      </c>
      <c r="C48" s="269">
        <v>25</v>
      </c>
      <c r="D48" s="269">
        <v>3</v>
      </c>
      <c r="E48" s="269">
        <v>2</v>
      </c>
      <c r="F48" s="269">
        <v>0</v>
      </c>
      <c r="G48" s="308" t="s">
        <v>642</v>
      </c>
      <c r="H48" s="308"/>
      <c r="I48" s="309"/>
    </row>
    <row r="49" spans="1:9" ht="15" customHeight="1" x14ac:dyDescent="0.2">
      <c r="A49" s="605"/>
      <c r="B49" s="270"/>
      <c r="C49" s="270"/>
      <c r="D49" s="270"/>
      <c r="E49" s="270"/>
      <c r="F49" s="270"/>
      <c r="G49" s="308"/>
      <c r="H49" s="308"/>
      <c r="I49" s="309"/>
    </row>
    <row r="50" spans="1:9" ht="15" customHeight="1" thickBot="1" x14ac:dyDescent="0.25">
      <c r="A50" s="606"/>
      <c r="B50" s="271"/>
      <c r="C50" s="271"/>
      <c r="D50" s="271"/>
      <c r="E50" s="271"/>
      <c r="F50" s="271"/>
      <c r="G50" s="498"/>
      <c r="H50" s="498"/>
      <c r="I50" s="499"/>
    </row>
    <row r="51" spans="1:9" ht="13.5" thickBot="1" x14ac:dyDescent="0.25">
      <c r="A51" s="290" t="s">
        <v>48</v>
      </c>
      <c r="B51" s="291"/>
      <c r="C51" s="291"/>
      <c r="D51" s="291"/>
      <c r="E51" s="291"/>
      <c r="F51" s="291"/>
      <c r="G51" s="291"/>
      <c r="H51" s="291"/>
      <c r="I51" s="292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10" ht="13.5" thickTop="1" x14ac:dyDescent="0.2">
      <c r="A68" s="293" t="s">
        <v>52</v>
      </c>
      <c r="B68" s="262" t="s">
        <v>53</v>
      </c>
      <c r="C68" s="262" t="s">
        <v>54</v>
      </c>
      <c r="D68" s="262" t="s">
        <v>66</v>
      </c>
      <c r="E68" s="295" t="s">
        <v>67</v>
      </c>
      <c r="F68" s="262" t="s">
        <v>68</v>
      </c>
      <c r="G68" s="262" t="s">
        <v>69</v>
      </c>
      <c r="H68" s="262" t="s">
        <v>55</v>
      </c>
      <c r="I68" s="288"/>
    </row>
    <row r="69" spans="1:10" ht="13.5" thickBot="1" x14ac:dyDescent="0.25">
      <c r="A69" s="294"/>
      <c r="B69" s="263"/>
      <c r="C69" s="263"/>
      <c r="D69" s="263"/>
      <c r="E69" s="296"/>
      <c r="F69" s="263"/>
      <c r="G69" s="263"/>
      <c r="H69" s="263"/>
      <c r="I69" s="289"/>
    </row>
    <row r="70" spans="1:10" ht="13.5" thickTop="1" x14ac:dyDescent="0.2">
      <c r="A70" s="510" t="s">
        <v>3</v>
      </c>
      <c r="B70" s="298" t="s">
        <v>413</v>
      </c>
      <c r="C70" s="297">
        <v>7</v>
      </c>
      <c r="D70" s="297">
        <v>6</v>
      </c>
      <c r="E70" s="298">
        <v>1</v>
      </c>
      <c r="F70" s="297">
        <v>0</v>
      </c>
      <c r="G70" s="297">
        <v>0</v>
      </c>
      <c r="H70" s="297" t="s">
        <v>380</v>
      </c>
      <c r="I70" s="353"/>
    </row>
    <row r="71" spans="1:10" x14ac:dyDescent="0.2">
      <c r="A71" s="557"/>
      <c r="B71" s="228"/>
      <c r="C71" s="228"/>
      <c r="D71" s="228"/>
      <c r="E71" s="236"/>
      <c r="F71" s="228"/>
      <c r="G71" s="228"/>
      <c r="H71" s="228"/>
      <c r="I71" s="237"/>
    </row>
    <row r="72" spans="1:10" x14ac:dyDescent="0.2">
      <c r="A72" s="286" t="s">
        <v>56</v>
      </c>
      <c r="B72" s="376" t="s">
        <v>74</v>
      </c>
      <c r="C72" s="376" t="s">
        <v>74</v>
      </c>
      <c r="D72" s="376" t="s">
        <v>74</v>
      </c>
      <c r="E72" s="376" t="s">
        <v>74</v>
      </c>
      <c r="F72" s="376" t="s">
        <v>74</v>
      </c>
      <c r="G72" s="376" t="s">
        <v>74</v>
      </c>
      <c r="H72" s="622" t="s">
        <v>714</v>
      </c>
      <c r="I72" s="415"/>
    </row>
    <row r="73" spans="1:10" x14ac:dyDescent="0.2">
      <c r="A73" s="287"/>
      <c r="B73" s="377"/>
      <c r="C73" s="377"/>
      <c r="D73" s="377"/>
      <c r="E73" s="377"/>
      <c r="F73" s="377"/>
      <c r="G73" s="377"/>
      <c r="H73" s="408"/>
      <c r="I73" s="407"/>
    </row>
    <row r="74" spans="1:10" ht="12.75" customHeight="1" x14ac:dyDescent="0.2">
      <c r="A74" s="354" t="s">
        <v>4</v>
      </c>
      <c r="B74" s="236" t="s">
        <v>418</v>
      </c>
      <c r="C74" s="228">
        <v>6</v>
      </c>
      <c r="D74" s="228">
        <v>2</v>
      </c>
      <c r="E74" s="236">
        <v>2</v>
      </c>
      <c r="F74" s="228">
        <v>2</v>
      </c>
      <c r="G74" s="228">
        <v>0</v>
      </c>
      <c r="H74" s="408"/>
      <c r="I74" s="407"/>
    </row>
    <row r="75" spans="1:10" x14ac:dyDescent="0.2">
      <c r="A75" s="320"/>
      <c r="B75" s="228"/>
      <c r="C75" s="228"/>
      <c r="D75" s="228"/>
      <c r="E75" s="236"/>
      <c r="F75" s="228"/>
      <c r="G75" s="228"/>
      <c r="H75" s="416"/>
      <c r="I75" s="418"/>
      <c r="J75" s="51" t="s">
        <v>369</v>
      </c>
    </row>
    <row r="76" spans="1:10" x14ac:dyDescent="0.2">
      <c r="A76" s="354" t="s">
        <v>5</v>
      </c>
      <c r="B76" s="236" t="s">
        <v>417</v>
      </c>
      <c r="C76" s="269">
        <v>8</v>
      </c>
      <c r="D76" s="269">
        <v>6</v>
      </c>
      <c r="E76" s="400">
        <v>2</v>
      </c>
      <c r="F76" s="269">
        <v>0</v>
      </c>
      <c r="G76" s="269">
        <v>0</v>
      </c>
      <c r="H76" s="455" t="s">
        <v>500</v>
      </c>
      <c r="I76" s="883"/>
    </row>
    <row r="77" spans="1:10" x14ac:dyDescent="0.2">
      <c r="A77" s="320"/>
      <c r="B77" s="228"/>
      <c r="C77" s="451"/>
      <c r="D77" s="451"/>
      <c r="E77" s="586"/>
      <c r="F77" s="451"/>
      <c r="G77" s="451"/>
      <c r="H77" s="884"/>
      <c r="I77" s="885"/>
      <c r="J77" s="51" t="s">
        <v>370</v>
      </c>
    </row>
    <row r="78" spans="1:10" x14ac:dyDescent="0.2">
      <c r="A78" s="286" t="s">
        <v>57</v>
      </c>
      <c r="B78" s="376" t="s">
        <v>74</v>
      </c>
      <c r="C78" s="376" t="s">
        <v>74</v>
      </c>
      <c r="D78" s="376" t="s">
        <v>74</v>
      </c>
      <c r="E78" s="376" t="s">
        <v>74</v>
      </c>
      <c r="F78" s="376" t="s">
        <v>74</v>
      </c>
      <c r="G78" s="376" t="s">
        <v>74</v>
      </c>
      <c r="H78" s="228"/>
      <c r="I78" s="237"/>
    </row>
    <row r="79" spans="1:10" x14ac:dyDescent="0.2">
      <c r="A79" s="287"/>
      <c r="B79" s="377"/>
      <c r="C79" s="377"/>
      <c r="D79" s="377"/>
      <c r="E79" s="377"/>
      <c r="F79" s="377"/>
      <c r="G79" s="377"/>
      <c r="H79" s="228"/>
      <c r="I79" s="237"/>
    </row>
    <row r="80" spans="1:10" x14ac:dyDescent="0.2">
      <c r="A80" s="354" t="s">
        <v>6</v>
      </c>
      <c r="B80" s="236" t="s">
        <v>419</v>
      </c>
      <c r="C80" s="228">
        <v>6</v>
      </c>
      <c r="D80" s="228">
        <v>3</v>
      </c>
      <c r="E80" s="236">
        <v>1</v>
      </c>
      <c r="F80" s="228">
        <v>1</v>
      </c>
      <c r="G80" s="228">
        <v>1</v>
      </c>
      <c r="H80" s="622" t="s">
        <v>715</v>
      </c>
      <c r="I80" s="623"/>
    </row>
    <row r="81" spans="1:10" x14ac:dyDescent="0.2">
      <c r="A81" s="320"/>
      <c r="B81" s="228"/>
      <c r="C81" s="228"/>
      <c r="D81" s="228"/>
      <c r="E81" s="236"/>
      <c r="F81" s="228"/>
      <c r="G81" s="228"/>
      <c r="H81" s="624"/>
      <c r="I81" s="625"/>
      <c r="J81" s="51" t="s">
        <v>371</v>
      </c>
    </row>
    <row r="82" spans="1:10" x14ac:dyDescent="0.2">
      <c r="A82" s="286" t="s">
        <v>7</v>
      </c>
      <c r="B82" s="376" t="s">
        <v>74</v>
      </c>
      <c r="C82" s="376" t="s">
        <v>74</v>
      </c>
      <c r="D82" s="376" t="s">
        <v>74</v>
      </c>
      <c r="E82" s="376" t="s">
        <v>74</v>
      </c>
      <c r="F82" s="376" t="s">
        <v>74</v>
      </c>
      <c r="G82" s="376" t="s">
        <v>74</v>
      </c>
      <c r="H82" s="408"/>
      <c r="I82" s="407"/>
    </row>
    <row r="83" spans="1:10" ht="13.5" thickBot="1" x14ac:dyDescent="0.25">
      <c r="A83" s="1004"/>
      <c r="B83" s="894"/>
      <c r="C83" s="894"/>
      <c r="D83" s="894"/>
      <c r="E83" s="894"/>
      <c r="F83" s="894"/>
      <c r="G83" s="894"/>
      <c r="H83" s="409"/>
      <c r="I83" s="411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267" t="s">
        <v>52</v>
      </c>
      <c r="B85" s="270" t="s">
        <v>2</v>
      </c>
      <c r="C85" s="270" t="s">
        <v>30</v>
      </c>
      <c r="D85" s="301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294"/>
      <c r="B86" s="263"/>
      <c r="C86" s="263"/>
      <c r="D86" s="289"/>
      <c r="E86" s="305"/>
      <c r="F86" s="306"/>
      <c r="G86" s="306"/>
      <c r="H86" s="306"/>
      <c r="I86" s="307"/>
    </row>
    <row r="87" spans="1:10" ht="13.5" thickTop="1" x14ac:dyDescent="0.2">
      <c r="A87" s="549" t="s">
        <v>3</v>
      </c>
      <c r="B87" s="319">
        <v>1</v>
      </c>
      <c r="C87" s="297">
        <v>33.799999999999997</v>
      </c>
      <c r="D87" s="329">
        <f>B87-C87</f>
        <v>-32.799999999999997</v>
      </c>
      <c r="E87" s="313" t="s">
        <v>34</v>
      </c>
      <c r="F87" s="297"/>
      <c r="G87" s="379">
        <v>42244</v>
      </c>
      <c r="H87" s="379"/>
      <c r="I87" s="380"/>
    </row>
    <row r="88" spans="1:10" ht="13.5" thickBot="1" x14ac:dyDescent="0.25">
      <c r="A88" s="557"/>
      <c r="B88" s="316"/>
      <c r="C88" s="228"/>
      <c r="D88" s="237"/>
      <c r="E88" s="314" t="s">
        <v>20</v>
      </c>
      <c r="F88" s="315"/>
      <c r="G88" s="368" t="s">
        <v>640</v>
      </c>
      <c r="H88" s="369"/>
      <c r="I88" s="370"/>
    </row>
    <row r="89" spans="1:10" ht="13.5" thickTop="1" x14ac:dyDescent="0.2">
      <c r="A89" s="286" t="s">
        <v>56</v>
      </c>
      <c r="B89" s="376" t="s">
        <v>74</v>
      </c>
      <c r="C89" s="376" t="s">
        <v>74</v>
      </c>
      <c r="D89" s="728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287"/>
      <c r="B90" s="377"/>
      <c r="C90" s="377"/>
      <c r="D90" s="729"/>
      <c r="E90" s="231"/>
      <c r="F90" s="229"/>
      <c r="G90" s="229"/>
      <c r="H90" s="229"/>
      <c r="I90" s="230"/>
    </row>
    <row r="91" spans="1:10" x14ac:dyDescent="0.2">
      <c r="A91" s="378" t="s">
        <v>4</v>
      </c>
      <c r="B91" s="316">
        <v>1</v>
      </c>
      <c r="C91" s="316">
        <v>43.5</v>
      </c>
      <c r="D91" s="317">
        <f>B91-C91</f>
        <v>-42.5</v>
      </c>
      <c r="E91" s="231" t="s">
        <v>40</v>
      </c>
      <c r="F91" s="229"/>
      <c r="G91" s="229"/>
      <c r="H91" s="229"/>
      <c r="I91" s="230"/>
    </row>
    <row r="92" spans="1:10" x14ac:dyDescent="0.2">
      <c r="A92" s="378"/>
      <c r="B92" s="316"/>
      <c r="C92" s="316"/>
      <c r="D92" s="237"/>
      <c r="E92" s="231"/>
      <c r="F92" s="229"/>
      <c r="G92" s="229"/>
      <c r="H92" s="229"/>
      <c r="I92" s="230"/>
    </row>
    <row r="93" spans="1:10" x14ac:dyDescent="0.2">
      <c r="A93" s="378" t="s">
        <v>5</v>
      </c>
      <c r="B93" s="316">
        <v>1</v>
      </c>
      <c r="C93" s="316">
        <v>35.6</v>
      </c>
      <c r="D93" s="317">
        <f>B93-C93</f>
        <v>-34.6</v>
      </c>
      <c r="E93" s="231" t="s">
        <v>41</v>
      </c>
      <c r="F93" s="229"/>
      <c r="G93" s="229"/>
      <c r="H93" s="229"/>
      <c r="I93" s="230"/>
    </row>
    <row r="94" spans="1:10" x14ac:dyDescent="0.2">
      <c r="A94" s="378"/>
      <c r="B94" s="316"/>
      <c r="C94" s="316"/>
      <c r="D94" s="237"/>
      <c r="E94" s="231"/>
      <c r="F94" s="229"/>
      <c r="G94" s="229"/>
      <c r="H94" s="229"/>
      <c r="I94" s="230"/>
    </row>
    <row r="95" spans="1:10" x14ac:dyDescent="0.2">
      <c r="A95" s="286" t="s">
        <v>57</v>
      </c>
      <c r="B95" s="376" t="s">
        <v>74</v>
      </c>
      <c r="C95" s="376" t="s">
        <v>74</v>
      </c>
      <c r="D95" s="728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287"/>
      <c r="B96" s="377"/>
      <c r="C96" s="377"/>
      <c r="D96" s="729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1</v>
      </c>
      <c r="C97" s="316">
        <v>45.5</v>
      </c>
      <c r="D97" s="317">
        <f>B97-C97</f>
        <v>-44.5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316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286" t="s">
        <v>7</v>
      </c>
      <c r="B99" s="376" t="s">
        <v>74</v>
      </c>
      <c r="C99" s="376" t="s">
        <v>74</v>
      </c>
      <c r="D99" s="728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1004"/>
      <c r="B100" s="894"/>
      <c r="C100" s="894"/>
      <c r="D100" s="1005"/>
      <c r="E100" s="218" t="s">
        <v>190</v>
      </c>
      <c r="F100" s="219"/>
      <c r="G100" s="220" t="s">
        <v>220</v>
      </c>
      <c r="H100" s="220"/>
      <c r="I100" s="221"/>
    </row>
    <row r="101" spans="1:9" ht="13.5" thickTop="1" x14ac:dyDescent="0.2"/>
  </sheetData>
  <customSheetViews>
    <customSheetView guid="{B4FDA780-9C11-4997-84AF-9CAEFA5A0A64}" showRuler="0" topLeftCell="A10">
      <selection activeCell="L38" sqref="L38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H72:I75"/>
    <mergeCell ref="E74:E75"/>
    <mergeCell ref="F74:F75"/>
    <mergeCell ref="G74:G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B80:B81"/>
    <mergeCell ref="C80:C81"/>
    <mergeCell ref="D80:D81"/>
    <mergeCell ref="E82:E83"/>
    <mergeCell ref="F82:F83"/>
    <mergeCell ref="G82:G83"/>
    <mergeCell ref="F80:F81"/>
    <mergeCell ref="G80:G81"/>
    <mergeCell ref="A80:A81"/>
    <mergeCell ref="A87:A88"/>
    <mergeCell ref="B87:B88"/>
    <mergeCell ref="C87:C88"/>
    <mergeCell ref="D87:D88"/>
    <mergeCell ref="E87:F87"/>
    <mergeCell ref="A84:I84"/>
    <mergeCell ref="A85:A86"/>
    <mergeCell ref="B85:B86"/>
    <mergeCell ref="C85:C86"/>
    <mergeCell ref="D85:D86"/>
    <mergeCell ref="E85:I86"/>
    <mergeCell ref="A82:A83"/>
    <mergeCell ref="B82:B83"/>
    <mergeCell ref="C82:C83"/>
    <mergeCell ref="D82:D83"/>
    <mergeCell ref="H80:I83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76:A77"/>
    <mergeCell ref="A74:A75"/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G88:I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 enableFormatConditionsCalculation="0">
    <tabColor theme="6"/>
  </sheetPr>
  <dimension ref="A1:P106"/>
  <sheetViews>
    <sheetView tabSelected="1" topLeftCell="A55" workbookViewId="0">
      <selection activeCell="B82" sqref="B82:B8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46" t="s">
        <v>28</v>
      </c>
      <c r="B1" s="247"/>
      <c r="C1" s="247"/>
      <c r="D1" s="247"/>
      <c r="E1" s="247"/>
      <c r="F1" s="264"/>
      <c r="G1" s="264"/>
      <c r="H1" s="264"/>
      <c r="I1" s="265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46" t="s">
        <v>29</v>
      </c>
      <c r="B19" s="249"/>
      <c r="C19" s="249"/>
      <c r="D19" s="249"/>
      <c r="E19" s="250"/>
      <c r="F19" s="250"/>
      <c r="G19" s="250"/>
      <c r="H19" s="250"/>
      <c r="I19" s="251"/>
    </row>
    <row r="20" spans="1:12" ht="13.5" customHeight="1" thickTop="1" x14ac:dyDescent="0.2">
      <c r="A20" s="252" t="s">
        <v>1</v>
      </c>
      <c r="B20" s="222" t="s">
        <v>2</v>
      </c>
      <c r="C20" s="222" t="s">
        <v>30</v>
      </c>
      <c r="D20" s="260" t="s">
        <v>31</v>
      </c>
      <c r="E20" s="15"/>
      <c r="F20" s="2"/>
      <c r="G20" s="2"/>
      <c r="H20" s="2"/>
      <c r="I20" s="14"/>
    </row>
    <row r="21" spans="1:12" ht="15" customHeight="1" x14ac:dyDescent="0.2">
      <c r="A21" s="253"/>
      <c r="B21" s="223"/>
      <c r="C21" s="223"/>
      <c r="D21" s="261"/>
      <c r="E21" s="231" t="s">
        <v>39</v>
      </c>
      <c r="F21" s="229"/>
      <c r="G21" s="229"/>
      <c r="H21" s="229"/>
      <c r="I21" s="230"/>
    </row>
    <row r="22" spans="1:12" ht="15" customHeight="1" thickBot="1" x14ac:dyDescent="0.25">
      <c r="A22" s="516"/>
      <c r="B22" s="517"/>
      <c r="C22" s="517"/>
      <c r="D22" s="518"/>
      <c r="E22" s="231"/>
      <c r="F22" s="229"/>
      <c r="G22" s="229"/>
      <c r="H22" s="229"/>
      <c r="I22" s="230"/>
    </row>
    <row r="23" spans="1:12" ht="15" customHeight="1" thickTop="1" x14ac:dyDescent="0.2">
      <c r="A23" s="25">
        <v>1</v>
      </c>
      <c r="B23" s="58">
        <v>0.3</v>
      </c>
      <c r="C23" s="58">
        <v>27.2</v>
      </c>
      <c r="D23" s="49">
        <f>B23-C23</f>
        <v>-26.9</v>
      </c>
      <c r="E23" s="231" t="s">
        <v>40</v>
      </c>
      <c r="F23" s="229"/>
      <c r="G23" s="229"/>
      <c r="H23" s="229"/>
      <c r="I23" s="230"/>
      <c r="L23" s="1"/>
    </row>
    <row r="24" spans="1:12" ht="15" customHeight="1" x14ac:dyDescent="0.2">
      <c r="A24" s="27">
        <v>2</v>
      </c>
      <c r="B24" s="28">
        <v>0.3</v>
      </c>
      <c r="C24" s="28">
        <v>26.1</v>
      </c>
      <c r="D24" s="30">
        <f>B24-C24</f>
        <v>-25.8</v>
      </c>
      <c r="E24" s="231"/>
      <c r="F24" s="229"/>
      <c r="G24" s="229"/>
      <c r="H24" s="229"/>
      <c r="I24" s="230"/>
      <c r="L24" s="1"/>
    </row>
    <row r="25" spans="1:12" ht="15" customHeight="1" x14ac:dyDescent="0.2">
      <c r="A25" s="27">
        <v>3</v>
      </c>
      <c r="B25" s="137" t="s">
        <v>74</v>
      </c>
      <c r="C25" s="137" t="s">
        <v>74</v>
      </c>
      <c r="D25" s="151" t="s">
        <v>74</v>
      </c>
      <c r="E25" s="231" t="s">
        <v>185</v>
      </c>
      <c r="F25" s="229"/>
      <c r="G25" s="229"/>
      <c r="H25" s="229"/>
      <c r="I25" s="230"/>
      <c r="L25" s="1"/>
    </row>
    <row r="26" spans="1:12" ht="15" customHeight="1" x14ac:dyDescent="0.2">
      <c r="A26" s="27">
        <v>4</v>
      </c>
      <c r="B26" s="137" t="s">
        <v>74</v>
      </c>
      <c r="C26" s="137" t="s">
        <v>74</v>
      </c>
      <c r="D26" s="151" t="s">
        <v>74</v>
      </c>
      <c r="E26" s="231"/>
      <c r="F26" s="229"/>
      <c r="G26" s="229"/>
      <c r="H26" s="229"/>
      <c r="I26" s="230"/>
      <c r="L26" s="1"/>
    </row>
    <row r="27" spans="1:12" ht="15" customHeight="1" x14ac:dyDescent="0.2">
      <c r="A27" s="27">
        <v>5</v>
      </c>
      <c r="B27" s="137" t="s">
        <v>74</v>
      </c>
      <c r="C27" s="137" t="s">
        <v>74</v>
      </c>
      <c r="D27" s="151" t="s">
        <v>74</v>
      </c>
      <c r="E27" s="231"/>
      <c r="F27" s="229"/>
      <c r="G27" s="229"/>
      <c r="H27" s="229"/>
      <c r="I27" s="230"/>
      <c r="L27" s="1"/>
    </row>
    <row r="28" spans="1:12" ht="15" customHeight="1" x14ac:dyDescent="0.2">
      <c r="A28" s="27">
        <v>6</v>
      </c>
      <c r="B28" s="137" t="s">
        <v>74</v>
      </c>
      <c r="C28" s="137" t="s">
        <v>74</v>
      </c>
      <c r="D28" s="151" t="s">
        <v>74</v>
      </c>
      <c r="E28" s="231" t="s">
        <v>42</v>
      </c>
      <c r="F28" s="229"/>
      <c r="G28" s="229"/>
      <c r="H28" s="229"/>
      <c r="I28" s="230"/>
      <c r="L28" s="1"/>
    </row>
    <row r="29" spans="1:12" ht="15" customHeight="1" x14ac:dyDescent="0.2">
      <c r="A29" s="27">
        <v>7</v>
      </c>
      <c r="B29" s="137" t="s">
        <v>74</v>
      </c>
      <c r="C29" s="137" t="s">
        <v>74</v>
      </c>
      <c r="D29" s="151" t="s">
        <v>74</v>
      </c>
      <c r="E29" s="231"/>
      <c r="F29" s="229"/>
      <c r="G29" s="229"/>
      <c r="H29" s="229"/>
      <c r="I29" s="230"/>
      <c r="L29" s="1"/>
    </row>
    <row r="30" spans="1:12" ht="15" customHeight="1" x14ac:dyDescent="0.2">
      <c r="A30" s="27">
        <v>8</v>
      </c>
      <c r="B30" s="137" t="s">
        <v>74</v>
      </c>
      <c r="C30" s="137" t="s">
        <v>74</v>
      </c>
      <c r="D30" s="151" t="s">
        <v>74</v>
      </c>
      <c r="E30" s="231" t="s">
        <v>45</v>
      </c>
      <c r="F30" s="229"/>
      <c r="G30" s="229"/>
      <c r="H30" s="229"/>
      <c r="I30" s="230"/>
      <c r="L30" s="1"/>
    </row>
    <row r="31" spans="1:12" ht="15" customHeight="1" x14ac:dyDescent="0.2">
      <c r="A31" s="27">
        <v>9</v>
      </c>
      <c r="B31" s="137" t="s">
        <v>74</v>
      </c>
      <c r="C31" s="137" t="s">
        <v>74</v>
      </c>
      <c r="D31" s="151" t="s">
        <v>74</v>
      </c>
      <c r="E31" s="231"/>
      <c r="F31" s="229"/>
      <c r="G31" s="229"/>
      <c r="H31" s="229"/>
      <c r="I31" s="230"/>
      <c r="L31" s="1"/>
    </row>
    <row r="32" spans="1:12" ht="15" customHeight="1" thickBot="1" x14ac:dyDescent="0.25">
      <c r="A32" s="27">
        <v>10</v>
      </c>
      <c r="B32" s="28">
        <v>0.3</v>
      </c>
      <c r="C32" s="28">
        <v>28.6</v>
      </c>
      <c r="D32" s="30">
        <f>B32-C32</f>
        <v>-28.3</v>
      </c>
      <c r="E32" s="3"/>
      <c r="F32" s="4"/>
      <c r="G32" s="4"/>
      <c r="H32" s="4"/>
      <c r="I32" s="5"/>
      <c r="L32" s="1"/>
    </row>
    <row r="33" spans="1:16" ht="15" customHeight="1" thickTop="1" x14ac:dyDescent="0.2">
      <c r="A33" s="27">
        <v>11</v>
      </c>
      <c r="B33" s="28">
        <v>0.3</v>
      </c>
      <c r="C33" s="28">
        <v>29.4</v>
      </c>
      <c r="D33" s="30">
        <f t="shared" ref="D33:D34" si="0">B33-C33</f>
        <v>-29.099999999999998</v>
      </c>
      <c r="E33" s="420" t="s">
        <v>0</v>
      </c>
      <c r="F33" s="339"/>
      <c r="G33" s="595" t="s">
        <v>99</v>
      </c>
      <c r="H33" s="595"/>
      <c r="I33" s="596"/>
      <c r="L33" s="1"/>
    </row>
    <row r="34" spans="1:16" ht="15" customHeight="1" x14ac:dyDescent="0.2">
      <c r="A34" s="27">
        <v>12</v>
      </c>
      <c r="B34" s="28">
        <v>0.3</v>
      </c>
      <c r="C34" s="28">
        <v>29.2</v>
      </c>
      <c r="D34" s="30">
        <f t="shared" si="0"/>
        <v>-28.9</v>
      </c>
      <c r="E34" s="404" t="s">
        <v>33</v>
      </c>
      <c r="F34" s="347"/>
      <c r="G34" s="597" t="s">
        <v>100</v>
      </c>
      <c r="H34" s="597"/>
      <c r="I34" s="598"/>
      <c r="L34" s="1"/>
    </row>
    <row r="35" spans="1:16" ht="15" customHeight="1" x14ac:dyDescent="0.2">
      <c r="A35" s="27">
        <v>13</v>
      </c>
      <c r="B35" s="137" t="s">
        <v>74</v>
      </c>
      <c r="C35" s="137" t="s">
        <v>74</v>
      </c>
      <c r="D35" s="151" t="s">
        <v>74</v>
      </c>
      <c r="E35" s="404" t="s">
        <v>87</v>
      </c>
      <c r="F35" s="347"/>
      <c r="G35" s="636">
        <v>42244</v>
      </c>
      <c r="H35" s="637"/>
      <c r="I35" s="638"/>
      <c r="L35" s="1"/>
    </row>
    <row r="36" spans="1:16" ht="15" customHeight="1" x14ac:dyDescent="0.2">
      <c r="A36" s="27">
        <v>14</v>
      </c>
      <c r="B36" s="137" t="s">
        <v>74</v>
      </c>
      <c r="C36" s="137" t="s">
        <v>74</v>
      </c>
      <c r="D36" s="151" t="s">
        <v>74</v>
      </c>
      <c r="E36" s="412" t="s">
        <v>32</v>
      </c>
      <c r="F36" s="352"/>
      <c r="G36" s="597" t="s">
        <v>606</v>
      </c>
      <c r="H36" s="597"/>
      <c r="I36" s="598"/>
      <c r="L36" s="1"/>
    </row>
    <row r="37" spans="1:16" ht="15" customHeight="1" x14ac:dyDescent="0.2">
      <c r="A37" s="27">
        <v>15</v>
      </c>
      <c r="B37" s="137" t="s">
        <v>74</v>
      </c>
      <c r="C37" s="137" t="s">
        <v>74</v>
      </c>
      <c r="D37" s="151" t="s">
        <v>74</v>
      </c>
      <c r="E37" s="412" t="s">
        <v>35</v>
      </c>
      <c r="F37" s="347"/>
      <c r="G37" s="597" t="s">
        <v>493</v>
      </c>
      <c r="H37" s="597"/>
      <c r="I37" s="598"/>
      <c r="L37" s="1"/>
    </row>
    <row r="38" spans="1:16" ht="15" customHeight="1" thickBot="1" x14ac:dyDescent="0.25">
      <c r="A38" s="27">
        <v>16</v>
      </c>
      <c r="B38" s="137" t="s">
        <v>74</v>
      </c>
      <c r="C38" s="137" t="s">
        <v>74</v>
      </c>
      <c r="D38" s="151" t="s">
        <v>74</v>
      </c>
      <c r="E38" s="412" t="s">
        <v>20</v>
      </c>
      <c r="F38" s="347"/>
      <c r="G38" s="324" t="s">
        <v>618</v>
      </c>
      <c r="H38" s="324"/>
      <c r="I38" s="325"/>
      <c r="L38" s="1"/>
    </row>
    <row r="39" spans="1:16" ht="15" customHeight="1" thickTop="1" thickBot="1" x14ac:dyDescent="0.25">
      <c r="A39" s="27">
        <v>17</v>
      </c>
      <c r="B39" s="137" t="s">
        <v>74</v>
      </c>
      <c r="C39" s="137" t="s">
        <v>74</v>
      </c>
      <c r="D39" s="151" t="s">
        <v>74</v>
      </c>
      <c r="E39" s="1007" t="s">
        <v>190</v>
      </c>
      <c r="F39" s="863"/>
      <c r="G39" s="220" t="s">
        <v>74</v>
      </c>
      <c r="H39" s="220"/>
      <c r="I39" s="221"/>
      <c r="L39" s="1"/>
    </row>
    <row r="40" spans="1:16" ht="15" customHeight="1" thickTop="1" x14ac:dyDescent="0.2">
      <c r="A40" s="27">
        <v>18</v>
      </c>
      <c r="B40" s="137" t="s">
        <v>74</v>
      </c>
      <c r="C40" s="137" t="s">
        <v>74</v>
      </c>
      <c r="D40" s="151" t="s">
        <v>74</v>
      </c>
      <c r="E40" t="s">
        <v>396</v>
      </c>
      <c r="I40" s="21"/>
      <c r="L40" s="1"/>
    </row>
    <row r="41" spans="1:16" ht="15" customHeight="1" thickBot="1" x14ac:dyDescent="0.25">
      <c r="A41" s="31">
        <v>19</v>
      </c>
      <c r="B41" s="152" t="s">
        <v>74</v>
      </c>
      <c r="C41" s="152" t="s">
        <v>74</v>
      </c>
      <c r="D41" s="153" t="s">
        <v>74</v>
      </c>
      <c r="I41" s="22"/>
      <c r="L41" s="1"/>
    </row>
    <row r="42" spans="1:16" ht="14.25" thickTop="1" thickBot="1" x14ac:dyDescent="0.25">
      <c r="A42" s="246" t="s">
        <v>59</v>
      </c>
      <c r="B42" s="247"/>
      <c r="C42" s="247"/>
      <c r="D42" s="247"/>
      <c r="E42" s="247"/>
      <c r="F42" s="247"/>
      <c r="G42" s="247"/>
      <c r="H42" s="247"/>
      <c r="I42" s="248"/>
      <c r="P42" t="s">
        <v>183</v>
      </c>
    </row>
    <row r="43" spans="1:16" ht="13.5" thickTop="1" x14ac:dyDescent="0.2">
      <c r="A43" s="600" t="s">
        <v>36</v>
      </c>
      <c r="B43" s="594" t="s">
        <v>102</v>
      </c>
      <c r="C43" s="602" t="s">
        <v>62</v>
      </c>
      <c r="D43" s="594" t="s">
        <v>63</v>
      </c>
      <c r="E43" s="594" t="s">
        <v>64</v>
      </c>
      <c r="F43" s="594" t="s">
        <v>65</v>
      </c>
      <c r="G43" s="595" t="s">
        <v>37</v>
      </c>
      <c r="H43" s="595"/>
      <c r="I43" s="596"/>
    </row>
    <row r="44" spans="1:16" x14ac:dyDescent="0.2">
      <c r="A44" s="601"/>
      <c r="B44" s="386"/>
      <c r="C44" s="603"/>
      <c r="D44" s="386"/>
      <c r="E44" s="386"/>
      <c r="F44" s="386"/>
      <c r="G44" s="597"/>
      <c r="H44" s="597"/>
      <c r="I44" s="598"/>
    </row>
    <row r="45" spans="1:16" ht="15" customHeight="1" x14ac:dyDescent="0.2">
      <c r="A45" s="276" t="s">
        <v>8</v>
      </c>
      <c r="B45" s="228" t="s">
        <v>101</v>
      </c>
      <c r="C45" s="228">
        <v>0</v>
      </c>
      <c r="D45" s="228">
        <v>2</v>
      </c>
      <c r="E45" s="228">
        <v>0</v>
      </c>
      <c r="F45" s="228">
        <v>0</v>
      </c>
      <c r="G45" s="356" t="s">
        <v>632</v>
      </c>
      <c r="H45" s="228"/>
      <c r="I45" s="237"/>
    </row>
    <row r="46" spans="1:16" ht="15" customHeight="1" x14ac:dyDescent="0.2">
      <c r="A46" s="276"/>
      <c r="B46" s="228"/>
      <c r="C46" s="228"/>
      <c r="D46" s="228"/>
      <c r="E46" s="228"/>
      <c r="F46" s="228"/>
      <c r="G46" s="228"/>
      <c r="H46" s="228"/>
      <c r="I46" s="237"/>
    </row>
    <row r="47" spans="1:16" ht="15" customHeight="1" x14ac:dyDescent="0.2">
      <c r="A47" s="276"/>
      <c r="B47" s="228"/>
      <c r="C47" s="228"/>
      <c r="D47" s="228"/>
      <c r="E47" s="228"/>
      <c r="F47" s="228"/>
      <c r="G47" s="228"/>
      <c r="H47" s="228"/>
      <c r="I47" s="237"/>
      <c r="J47" s="51" t="s">
        <v>372</v>
      </c>
    </row>
    <row r="48" spans="1:16" ht="15" customHeight="1" x14ac:dyDescent="0.2">
      <c r="A48" s="266" t="s">
        <v>9</v>
      </c>
      <c r="B48" s="269" t="s">
        <v>101</v>
      </c>
      <c r="C48" s="269">
        <v>0</v>
      </c>
      <c r="D48" s="269">
        <v>2</v>
      </c>
      <c r="E48" s="269">
        <v>0</v>
      </c>
      <c r="F48" s="269">
        <v>0</v>
      </c>
      <c r="G48" s="455" t="s">
        <v>632</v>
      </c>
      <c r="H48" s="414"/>
      <c r="I48" s="415"/>
    </row>
    <row r="49" spans="1:9" ht="15" customHeight="1" x14ac:dyDescent="0.2">
      <c r="A49" s="267"/>
      <c r="B49" s="270"/>
      <c r="C49" s="270"/>
      <c r="D49" s="270"/>
      <c r="E49" s="270"/>
      <c r="F49" s="270"/>
      <c r="G49" s="408"/>
      <c r="H49" s="406"/>
      <c r="I49" s="407"/>
    </row>
    <row r="50" spans="1:9" ht="15" customHeight="1" thickBot="1" x14ac:dyDescent="0.25">
      <c r="A50" s="294"/>
      <c r="B50" s="263"/>
      <c r="C50" s="263"/>
      <c r="D50" s="263"/>
      <c r="E50" s="263"/>
      <c r="F50" s="263"/>
      <c r="G50" s="409"/>
      <c r="H50" s="410"/>
      <c r="I50" s="411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46" t="s">
        <v>60</v>
      </c>
      <c r="B67" s="247"/>
      <c r="C67" s="247"/>
      <c r="D67" s="247"/>
      <c r="E67" s="247"/>
      <c r="F67" s="247"/>
      <c r="G67" s="247"/>
      <c r="H67" s="247"/>
      <c r="I67" s="248"/>
    </row>
    <row r="68" spans="1:9" ht="13.5" thickTop="1" x14ac:dyDescent="0.2">
      <c r="A68" s="608" t="s">
        <v>52</v>
      </c>
      <c r="B68" s="610" t="s">
        <v>53</v>
      </c>
      <c r="C68" s="610" t="s">
        <v>54</v>
      </c>
      <c r="D68" s="610" t="s">
        <v>66</v>
      </c>
      <c r="E68" s="612" t="s">
        <v>67</v>
      </c>
      <c r="F68" s="610" t="s">
        <v>68</v>
      </c>
      <c r="G68" s="610" t="s">
        <v>69</v>
      </c>
      <c r="H68" s="610" t="s">
        <v>55</v>
      </c>
      <c r="I68" s="614"/>
    </row>
    <row r="69" spans="1:9" ht="13.5" thickBot="1" x14ac:dyDescent="0.25">
      <c r="A69" s="609"/>
      <c r="B69" s="611"/>
      <c r="C69" s="611"/>
      <c r="D69" s="611"/>
      <c r="E69" s="613"/>
      <c r="F69" s="611"/>
      <c r="G69" s="611"/>
      <c r="H69" s="611"/>
      <c r="I69" s="615"/>
    </row>
    <row r="70" spans="1:9" ht="13.5" thickTop="1" x14ac:dyDescent="0.2">
      <c r="A70" s="510" t="s">
        <v>3</v>
      </c>
      <c r="B70" s="511"/>
      <c r="C70" s="663" t="s">
        <v>698</v>
      </c>
      <c r="D70" s="664"/>
      <c r="E70" s="664"/>
      <c r="F70" s="665"/>
      <c r="G70" s="511"/>
      <c r="H70" s="297"/>
      <c r="I70" s="353"/>
    </row>
    <row r="71" spans="1:9" x14ac:dyDescent="0.2">
      <c r="A71" s="378"/>
      <c r="B71" s="356"/>
      <c r="C71" s="362"/>
      <c r="D71" s="363"/>
      <c r="E71" s="363"/>
      <c r="F71" s="364"/>
      <c r="G71" s="356"/>
      <c r="H71" s="228"/>
      <c r="I71" s="237"/>
    </row>
    <row r="72" spans="1:9" x14ac:dyDescent="0.2">
      <c r="A72" s="310" t="s">
        <v>56</v>
      </c>
      <c r="B72" s="377" t="s">
        <v>74</v>
      </c>
      <c r="C72" s="377" t="s">
        <v>74</v>
      </c>
      <c r="D72" s="377" t="s">
        <v>74</v>
      </c>
      <c r="E72" s="377" t="s">
        <v>74</v>
      </c>
      <c r="F72" s="377" t="s">
        <v>74</v>
      </c>
      <c r="G72" s="377" t="s">
        <v>74</v>
      </c>
      <c r="H72" s="451"/>
      <c r="I72" s="587"/>
    </row>
    <row r="73" spans="1:9" x14ac:dyDescent="0.2">
      <c r="A73" s="310"/>
      <c r="B73" s="238"/>
      <c r="C73" s="238"/>
      <c r="D73" s="238"/>
      <c r="E73" s="238"/>
      <c r="F73" s="238"/>
      <c r="G73" s="238"/>
      <c r="H73" s="228"/>
      <c r="I73" s="237"/>
    </row>
    <row r="74" spans="1:9" x14ac:dyDescent="0.2">
      <c r="A74" s="310" t="s">
        <v>4</v>
      </c>
      <c r="B74" s="377" t="s">
        <v>74</v>
      </c>
      <c r="C74" s="377" t="s">
        <v>74</v>
      </c>
      <c r="D74" s="377" t="s">
        <v>74</v>
      </c>
      <c r="E74" s="377" t="s">
        <v>74</v>
      </c>
      <c r="F74" s="377" t="s">
        <v>74</v>
      </c>
      <c r="G74" s="377" t="s">
        <v>74</v>
      </c>
      <c r="H74" s="228"/>
      <c r="I74" s="237"/>
    </row>
    <row r="75" spans="1:9" x14ac:dyDescent="0.2">
      <c r="A75" s="310"/>
      <c r="B75" s="238"/>
      <c r="C75" s="238"/>
      <c r="D75" s="238"/>
      <c r="E75" s="238"/>
      <c r="F75" s="238"/>
      <c r="G75" s="238"/>
      <c r="H75" s="228"/>
      <c r="I75" s="237"/>
    </row>
    <row r="76" spans="1:9" x14ac:dyDescent="0.2">
      <c r="A76" s="310" t="s">
        <v>5</v>
      </c>
      <c r="B76" s="377" t="s">
        <v>74</v>
      </c>
      <c r="C76" s="377" t="s">
        <v>74</v>
      </c>
      <c r="D76" s="377" t="s">
        <v>74</v>
      </c>
      <c r="E76" s="377" t="s">
        <v>74</v>
      </c>
      <c r="F76" s="377" t="s">
        <v>74</v>
      </c>
      <c r="G76" s="377" t="s">
        <v>74</v>
      </c>
      <c r="H76" s="717"/>
      <c r="I76" s="415"/>
    </row>
    <row r="77" spans="1:9" x14ac:dyDescent="0.2">
      <c r="A77" s="310"/>
      <c r="B77" s="238"/>
      <c r="C77" s="238"/>
      <c r="D77" s="238"/>
      <c r="E77" s="238"/>
      <c r="F77" s="238"/>
      <c r="G77" s="238"/>
      <c r="H77" s="416"/>
      <c r="I77" s="418"/>
    </row>
    <row r="78" spans="1:9" x14ac:dyDescent="0.2">
      <c r="A78" s="310" t="s">
        <v>57</v>
      </c>
      <c r="B78" s="377" t="s">
        <v>74</v>
      </c>
      <c r="C78" s="377" t="s">
        <v>74</v>
      </c>
      <c r="D78" s="377" t="s">
        <v>74</v>
      </c>
      <c r="E78" s="377" t="s">
        <v>74</v>
      </c>
      <c r="F78" s="377" t="s">
        <v>74</v>
      </c>
      <c r="G78" s="377" t="s">
        <v>74</v>
      </c>
      <c r="H78" s="228"/>
      <c r="I78" s="237"/>
    </row>
    <row r="79" spans="1:9" x14ac:dyDescent="0.2">
      <c r="A79" s="310"/>
      <c r="B79" s="238"/>
      <c r="C79" s="238"/>
      <c r="D79" s="238"/>
      <c r="E79" s="238"/>
      <c r="F79" s="238"/>
      <c r="G79" s="238"/>
      <c r="H79" s="228"/>
      <c r="I79" s="237"/>
    </row>
    <row r="80" spans="1:9" x14ac:dyDescent="0.2">
      <c r="A80" s="354" t="s">
        <v>6</v>
      </c>
      <c r="B80" s="356" t="s">
        <v>717</v>
      </c>
      <c r="C80" s="228">
        <v>4</v>
      </c>
      <c r="D80" s="228">
        <v>0</v>
      </c>
      <c r="E80" s="236">
        <v>0</v>
      </c>
      <c r="F80" s="228">
        <v>4</v>
      </c>
      <c r="G80" s="228">
        <v>0</v>
      </c>
      <c r="H80" s="492" t="s">
        <v>716</v>
      </c>
      <c r="I80" s="493"/>
    </row>
    <row r="81" spans="1:10" x14ac:dyDescent="0.2">
      <c r="A81" s="320"/>
      <c r="B81" s="228"/>
      <c r="C81" s="228"/>
      <c r="D81" s="228"/>
      <c r="E81" s="236"/>
      <c r="F81" s="228"/>
      <c r="G81" s="228"/>
      <c r="H81" s="494"/>
      <c r="I81" s="495"/>
      <c r="J81" s="51" t="s">
        <v>373</v>
      </c>
    </row>
    <row r="82" spans="1:10" x14ac:dyDescent="0.2">
      <c r="A82" s="310" t="s">
        <v>7</v>
      </c>
      <c r="B82" s="238" t="s">
        <v>74</v>
      </c>
      <c r="C82" s="238" t="s">
        <v>74</v>
      </c>
      <c r="D82" s="238" t="s">
        <v>74</v>
      </c>
      <c r="E82" s="238" t="s">
        <v>74</v>
      </c>
      <c r="F82" s="238" t="s">
        <v>74</v>
      </c>
      <c r="G82" s="238" t="s">
        <v>74</v>
      </c>
      <c r="H82" s="494"/>
      <c r="I82" s="495"/>
    </row>
    <row r="83" spans="1:10" ht="13.5" thickBot="1" x14ac:dyDescent="0.25">
      <c r="A83" s="299"/>
      <c r="B83" s="300"/>
      <c r="C83" s="300"/>
      <c r="D83" s="300"/>
      <c r="E83" s="300"/>
      <c r="F83" s="300"/>
      <c r="G83" s="300"/>
      <c r="H83" s="705"/>
      <c r="I83" s="706"/>
    </row>
    <row r="84" spans="1:10" ht="14.25" thickTop="1" thickBot="1" x14ac:dyDescent="0.25">
      <c r="A84" s="246" t="s">
        <v>51</v>
      </c>
      <c r="B84" s="249"/>
      <c r="C84" s="249"/>
      <c r="D84" s="249"/>
      <c r="E84" s="250"/>
      <c r="F84" s="250"/>
      <c r="G84" s="250"/>
      <c r="H84" s="250"/>
      <c r="I84" s="251"/>
    </row>
    <row r="85" spans="1:10" ht="13.5" thickTop="1" x14ac:dyDescent="0.2">
      <c r="A85" s="605" t="s">
        <v>52</v>
      </c>
      <c r="B85" s="713" t="s">
        <v>2</v>
      </c>
      <c r="C85" s="713" t="s">
        <v>30</v>
      </c>
      <c r="D85" s="714" t="s">
        <v>31</v>
      </c>
      <c r="E85" s="302" t="s">
        <v>72</v>
      </c>
      <c r="F85" s="303"/>
      <c r="G85" s="303"/>
      <c r="H85" s="303"/>
      <c r="I85" s="304"/>
    </row>
    <row r="86" spans="1:10" ht="26.25" customHeight="1" thickBot="1" x14ac:dyDescent="0.25">
      <c r="A86" s="609"/>
      <c r="B86" s="611"/>
      <c r="C86" s="611"/>
      <c r="D86" s="615"/>
      <c r="E86" s="305"/>
      <c r="F86" s="306"/>
      <c r="G86" s="306"/>
      <c r="H86" s="306"/>
      <c r="I86" s="307"/>
    </row>
    <row r="87" spans="1:10" ht="13.5" thickTop="1" x14ac:dyDescent="0.2">
      <c r="A87" s="510" t="s">
        <v>3</v>
      </c>
      <c r="B87" s="319">
        <v>0.3</v>
      </c>
      <c r="C87" s="319">
        <v>32</v>
      </c>
      <c r="D87" s="329">
        <f>B87-C87</f>
        <v>-31.7</v>
      </c>
      <c r="E87" s="313" t="s">
        <v>34</v>
      </c>
      <c r="F87" s="297"/>
      <c r="G87" s="379">
        <v>42244</v>
      </c>
      <c r="H87" s="379"/>
      <c r="I87" s="380"/>
    </row>
    <row r="88" spans="1:10" ht="13.5" thickBot="1" x14ac:dyDescent="0.25">
      <c r="A88" s="378"/>
      <c r="B88" s="316"/>
      <c r="C88" s="316"/>
      <c r="D88" s="317"/>
      <c r="E88" s="314" t="s">
        <v>20</v>
      </c>
      <c r="F88" s="315"/>
      <c r="G88" s="324" t="s">
        <v>618</v>
      </c>
      <c r="H88" s="324"/>
      <c r="I88" s="325"/>
    </row>
    <row r="89" spans="1:10" ht="13.5" thickTop="1" x14ac:dyDescent="0.2">
      <c r="A89" s="310" t="s">
        <v>56</v>
      </c>
      <c r="B89" s="238" t="s">
        <v>74</v>
      </c>
      <c r="C89" s="238" t="s">
        <v>74</v>
      </c>
      <c r="D89" s="311" t="s">
        <v>74</v>
      </c>
      <c r="E89" s="231" t="s">
        <v>39</v>
      </c>
      <c r="F89" s="229"/>
      <c r="G89" s="229"/>
      <c r="H89" s="229"/>
      <c r="I89" s="230"/>
    </row>
    <row r="90" spans="1:10" x14ac:dyDescent="0.2">
      <c r="A90" s="310"/>
      <c r="B90" s="238"/>
      <c r="C90" s="238"/>
      <c r="D90" s="311"/>
      <c r="E90" s="231"/>
      <c r="F90" s="229"/>
      <c r="G90" s="229"/>
      <c r="H90" s="229"/>
      <c r="I90" s="230"/>
    </row>
    <row r="91" spans="1:10" x14ac:dyDescent="0.2">
      <c r="A91" s="310" t="s">
        <v>4</v>
      </c>
      <c r="B91" s="621" t="s">
        <v>74</v>
      </c>
      <c r="C91" s="621" t="s">
        <v>74</v>
      </c>
      <c r="D91" s="421" t="s">
        <v>74</v>
      </c>
      <c r="E91" s="231" t="s">
        <v>40</v>
      </c>
      <c r="F91" s="229"/>
      <c r="G91" s="229"/>
      <c r="H91" s="229"/>
      <c r="I91" s="230"/>
    </row>
    <row r="92" spans="1:10" x14ac:dyDescent="0.2">
      <c r="A92" s="310"/>
      <c r="B92" s="621"/>
      <c r="C92" s="621"/>
      <c r="D92" s="311"/>
      <c r="E92" s="231"/>
      <c r="F92" s="229"/>
      <c r="G92" s="229"/>
      <c r="H92" s="229"/>
      <c r="I92" s="230"/>
    </row>
    <row r="93" spans="1:10" ht="12.75" customHeight="1" x14ac:dyDescent="0.2">
      <c r="A93" s="310" t="s">
        <v>5</v>
      </c>
      <c r="B93" s="621" t="s">
        <v>74</v>
      </c>
      <c r="C93" s="238" t="s">
        <v>74</v>
      </c>
      <c r="D93" s="311" t="s">
        <v>74</v>
      </c>
      <c r="E93" s="231" t="s">
        <v>185</v>
      </c>
      <c r="F93" s="229"/>
      <c r="G93" s="229"/>
      <c r="H93" s="229"/>
      <c r="I93" s="230"/>
    </row>
    <row r="94" spans="1:10" x14ac:dyDescent="0.2">
      <c r="A94" s="310"/>
      <c r="B94" s="621"/>
      <c r="C94" s="238"/>
      <c r="D94" s="311"/>
      <c r="E94" s="231"/>
      <c r="F94" s="229"/>
      <c r="G94" s="229"/>
      <c r="H94" s="229"/>
      <c r="I94" s="230"/>
    </row>
    <row r="95" spans="1:10" x14ac:dyDescent="0.2">
      <c r="A95" s="310" t="s">
        <v>57</v>
      </c>
      <c r="B95" s="621" t="s">
        <v>74</v>
      </c>
      <c r="C95" s="238" t="s">
        <v>74</v>
      </c>
      <c r="D95" s="421" t="s">
        <v>74</v>
      </c>
      <c r="E95" s="231"/>
      <c r="F95" s="229"/>
      <c r="G95" s="229"/>
      <c r="H95" s="229"/>
      <c r="I95" s="230"/>
    </row>
    <row r="96" spans="1:10" ht="12.75" customHeight="1" x14ac:dyDescent="0.2">
      <c r="A96" s="310"/>
      <c r="B96" s="621"/>
      <c r="C96" s="238"/>
      <c r="D96" s="311"/>
      <c r="E96" s="231" t="s">
        <v>58</v>
      </c>
      <c r="F96" s="229"/>
      <c r="G96" s="229"/>
      <c r="H96" s="229"/>
      <c r="I96" s="230"/>
    </row>
    <row r="97" spans="1:9" x14ac:dyDescent="0.2">
      <c r="A97" s="378" t="s">
        <v>6</v>
      </c>
      <c r="B97" s="316">
        <v>0.3</v>
      </c>
      <c r="C97" s="228">
        <v>29.9</v>
      </c>
      <c r="D97" s="317">
        <f>B97-C97</f>
        <v>-29.599999999999998</v>
      </c>
      <c r="E97" s="231"/>
      <c r="F97" s="229"/>
      <c r="G97" s="229"/>
      <c r="H97" s="229"/>
      <c r="I97" s="230"/>
    </row>
    <row r="98" spans="1:9" x14ac:dyDescent="0.2">
      <c r="A98" s="378"/>
      <c r="B98" s="316"/>
      <c r="C98" s="228"/>
      <c r="D98" s="237"/>
      <c r="E98" s="231" t="s">
        <v>45</v>
      </c>
      <c r="F98" s="229"/>
      <c r="G98" s="229"/>
      <c r="H98" s="229"/>
      <c r="I98" s="230"/>
    </row>
    <row r="99" spans="1:9" x14ac:dyDescent="0.2">
      <c r="A99" s="310" t="s">
        <v>7</v>
      </c>
      <c r="B99" s="238" t="s">
        <v>74</v>
      </c>
      <c r="C99" s="238" t="s">
        <v>74</v>
      </c>
      <c r="D99" s="311" t="s">
        <v>74</v>
      </c>
      <c r="E99" s="231"/>
      <c r="F99" s="229"/>
      <c r="G99" s="229"/>
      <c r="H99" s="229"/>
      <c r="I99" s="230"/>
    </row>
    <row r="100" spans="1:9" ht="13.5" thickBot="1" x14ac:dyDescent="0.25">
      <c r="A100" s="299"/>
      <c r="B100" s="300"/>
      <c r="C100" s="300"/>
      <c r="D100" s="312"/>
      <c r="E100" s="218" t="s">
        <v>190</v>
      </c>
      <c r="F100" s="219"/>
      <c r="G100" s="220" t="s">
        <v>74</v>
      </c>
      <c r="H100" s="220"/>
      <c r="I100" s="221"/>
    </row>
    <row r="101" spans="1:9" ht="13.5" thickTop="1" x14ac:dyDescent="0.2"/>
    <row r="106" spans="1:9" x14ac:dyDescent="0.2">
      <c r="E106" t="s">
        <v>184</v>
      </c>
    </row>
  </sheetData>
  <customSheetViews>
    <customSheetView guid="{B4FDA780-9C11-4997-84AF-9CAEFA5A0A64}" showRuler="0" topLeftCell="A13">
      <selection activeCell="O73" sqref="O73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G74:G75"/>
    <mergeCell ref="G78:G79"/>
    <mergeCell ref="A80:A81"/>
    <mergeCell ref="H80:I83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G80:G81"/>
    <mergeCell ref="G82:G83"/>
    <mergeCell ref="B80:B81"/>
    <mergeCell ref="C80:C81"/>
    <mergeCell ref="D80:D81"/>
    <mergeCell ref="E80:E81"/>
    <mergeCell ref="B74:B75"/>
    <mergeCell ref="C74:C75"/>
    <mergeCell ref="D74:D75"/>
    <mergeCell ref="E74:E75"/>
    <mergeCell ref="F74:F75"/>
    <mergeCell ref="E82:E83"/>
    <mergeCell ref="F82:F83"/>
    <mergeCell ref="A78:A79"/>
    <mergeCell ref="B78:B79"/>
    <mergeCell ref="C78:C79"/>
    <mergeCell ref="D78:D79"/>
    <mergeCell ref="E78:E79"/>
    <mergeCell ref="F78:F79"/>
    <mergeCell ref="F80:F81"/>
    <mergeCell ref="C82:C83"/>
    <mergeCell ref="D82:D83"/>
    <mergeCell ref="H78:I7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F71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8:I38"/>
    <mergeCell ref="E38:F38"/>
    <mergeCell ref="G37:I37"/>
    <mergeCell ref="F43:F44"/>
    <mergeCell ref="G43:I44"/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</mergeCells>
  <phoneticPr fontId="11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AN#1</vt:lpstr>
      <vt:lpstr>AN#2</vt:lpstr>
      <vt:lpstr>AN #3</vt:lpstr>
      <vt:lpstr>AN #4</vt:lpstr>
      <vt:lpstr>BA#1</vt:lpstr>
      <vt:lpstr>BA#2</vt:lpstr>
      <vt:lpstr>BA #3</vt:lpstr>
      <vt:lpstr>BR#1</vt:lpstr>
      <vt:lpstr>BR#2</vt:lpstr>
      <vt:lpstr>CL#1</vt:lpstr>
      <vt:lpstr>CL#2</vt:lpstr>
      <vt:lpstr>CO#1</vt:lpstr>
      <vt:lpstr>ED#1</vt:lpstr>
      <vt:lpstr>EH-A</vt:lpstr>
      <vt:lpstr>EH-B</vt:lpstr>
      <vt:lpstr>EH-C</vt:lpstr>
      <vt:lpstr>EH-D</vt:lpstr>
      <vt:lpstr>EH-E</vt:lpstr>
      <vt:lpstr>EH-F</vt:lpstr>
      <vt:lpstr>EH-TRASK</vt:lpstr>
      <vt:lpstr>FA#1</vt:lpstr>
      <vt:lpstr>FH#1</vt:lpstr>
      <vt:lpstr>FH#2</vt:lpstr>
      <vt:lpstr>KI#1</vt:lpstr>
      <vt:lpstr>KI#2</vt:lpstr>
      <vt:lpstr>KI#3</vt:lpstr>
      <vt:lpstr>LO#1</vt:lpstr>
      <vt:lpstr>MU#1</vt:lpstr>
      <vt:lpstr>OR#1</vt:lpstr>
      <vt:lpstr>PD#1</vt:lpstr>
      <vt:lpstr>PT#1</vt:lpstr>
      <vt:lpstr>PT#2</vt:lpstr>
      <vt:lpstr>SE#1</vt:lpstr>
      <vt:lpstr>SE#2</vt:lpstr>
      <vt:lpstr>SE#3</vt:lpstr>
      <vt:lpstr>SH#1</vt:lpstr>
      <vt:lpstr>SO#1</vt:lpstr>
      <vt:lpstr>TA#1</vt:lpstr>
      <vt:lpstr>VA#1</vt:lpstr>
      <vt:lpstr>VA#2</vt:lpstr>
      <vt:lpstr>VA#3</vt:lpstr>
      <vt:lpstr>Sheet1</vt:lpstr>
      <vt:lpstr>'AN #3'!Print_Area</vt:lpstr>
      <vt:lpstr>'AN #4'!Print_Area</vt:lpstr>
      <vt:lpstr>'AN#1'!Print_Area</vt:lpstr>
      <vt:lpstr>'AN#2'!Print_Area</vt:lpstr>
      <vt:lpstr>'BA #3'!Print_Area</vt:lpstr>
      <vt:lpstr>'BA#1'!Print_Area</vt:lpstr>
      <vt:lpstr>'BA#2'!Print_Area</vt:lpstr>
      <vt:lpstr>'BR#1'!Print_Area</vt:lpstr>
      <vt:lpstr>'BR#2'!Print_Area</vt:lpstr>
      <vt:lpstr>'CL#1'!Print_Area</vt:lpstr>
      <vt:lpstr>'CL#2'!Print_Area</vt:lpstr>
      <vt:lpstr>'CO#1'!Print_Area</vt:lpstr>
      <vt:lpstr>'ED#1'!Print_Area</vt:lpstr>
      <vt:lpstr>'EH-A'!Print_Area</vt:lpstr>
      <vt:lpstr>'EH-B'!Print_Area</vt:lpstr>
      <vt:lpstr>'EH-C'!Print_Area</vt:lpstr>
      <vt:lpstr>'EH-D'!Print_Area</vt:lpstr>
      <vt:lpstr>'EH-E'!Print_Area</vt:lpstr>
      <vt:lpstr>'EH-F'!Print_Area</vt:lpstr>
      <vt:lpstr>'EH-TRASK'!Print_Area</vt:lpstr>
      <vt:lpstr>'FA#1'!Print_Area</vt:lpstr>
      <vt:lpstr>'FH#1'!Print_Area</vt:lpstr>
      <vt:lpstr>'FH#2'!Print_Area</vt:lpstr>
      <vt:lpstr>'KI#1'!Print_Area</vt:lpstr>
      <vt:lpstr>'KI#2'!Print_Area</vt:lpstr>
      <vt:lpstr>'KI#3'!Print_Area</vt:lpstr>
      <vt:lpstr>'LO#1'!Print_Area</vt:lpstr>
      <vt:lpstr>'MU#1'!Print_Area</vt:lpstr>
      <vt:lpstr>'OR#1'!Print_Area</vt:lpstr>
      <vt:lpstr>'PD#1'!Print_Area</vt:lpstr>
      <vt:lpstr>'PT#1'!Print_Area</vt:lpstr>
      <vt:lpstr>'PT#2'!Print_Area</vt:lpstr>
      <vt:lpstr>'SE#1'!Print_Area</vt:lpstr>
      <vt:lpstr>'SE#2'!Print_Area</vt:lpstr>
      <vt:lpstr>'SE#3'!Print_Area</vt:lpstr>
      <vt:lpstr>'SH#1'!Print_Area</vt:lpstr>
      <vt:lpstr>'SO#1'!Print_Area</vt:lpstr>
      <vt:lpstr>'TA#1'!Print_Area</vt:lpstr>
      <vt:lpstr>'VA#1'!Print_Area</vt:lpstr>
      <vt:lpstr>'VA#2'!Print_Area</vt:lpstr>
      <vt:lpstr>'VA#3'!Print_Area</vt:lpstr>
    </vt:vector>
  </TitlesOfParts>
  <Company>WSDOT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WSDOT</dc:creator>
  <cp:lastModifiedBy>Chepel, Vitaliy</cp:lastModifiedBy>
  <cp:lastPrinted>2015-12-31T14:45:34Z</cp:lastPrinted>
  <dcterms:created xsi:type="dcterms:W3CDTF">2005-12-05T16:47:16Z</dcterms:created>
  <dcterms:modified xsi:type="dcterms:W3CDTF">2016-02-24T23:07:21Z</dcterms:modified>
</cp:coreProperties>
</file>